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a_delovni_zvezek" defaultThemeVersion="166925"/>
  <mc:AlternateContent xmlns:mc="http://schemas.openxmlformats.org/markup-compatibility/2006">
    <mc:Choice Requires="x15">
      <x15ac:absPath xmlns:x15ac="http://schemas.microsoft.com/office/spreadsheetml/2010/11/ac" url="C:\Users\ambrozg\Desktop\Projekt, d.d\3,0-Konzultant\Projekti\17-0001 OBVO Volče\1 - Pred gradnjo\5 - DPN\3 - Projektiranje\1 - predlog za oddajo\Dušanka\"/>
    </mc:Choice>
  </mc:AlternateContent>
  <xr:revisionPtr revIDLastSave="0" documentId="13_ncr:1_{2509A1FF-23DA-4E99-8E80-2B9DC0038107}" xr6:coauthVersionLast="47" xr6:coauthVersionMax="47" xr10:uidLastSave="{00000000-0000-0000-0000-000000000000}"/>
  <bookViews>
    <workbookView xWindow="-120" yWindow="-120" windowWidth="29040" windowHeight="15720" xr2:uid="{00000000-000D-0000-FFFF-FFFF00000000}"/>
  </bookViews>
  <sheets>
    <sheet name="specifikacija" sheetId="1" r:id="rId1"/>
  </sheets>
  <definedNames>
    <definedName name="_xlnm.Print_Area" localSheetId="0">specifikacija!$B$1:$N$355</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300" i="1" l="1"/>
  <c r="N286" i="1"/>
  <c r="N272" i="1"/>
  <c r="N258" i="1"/>
  <c r="N244" i="1"/>
  <c r="N230" i="1"/>
  <c r="O112" i="1"/>
  <c r="O13" i="1"/>
  <c r="N84" i="1" l="1"/>
  <c r="N112" i="1"/>
  <c r="N315" i="1" l="1"/>
  <c r="O300" i="1" l="1"/>
  <c r="O258" i="1"/>
  <c r="O244" i="1"/>
  <c r="O230" i="1"/>
  <c r="N216" i="1"/>
  <c r="N188" i="1"/>
  <c r="L328" i="1" l="1"/>
  <c r="N202" i="1"/>
  <c r="N127" i="1" l="1"/>
  <c r="N174" i="1"/>
  <c r="N160" i="1"/>
  <c r="N56" i="1"/>
  <c r="N70" i="1"/>
  <c r="N98" i="1"/>
  <c r="N41" i="1"/>
  <c r="N27" i="1"/>
  <c r="N13" i="1"/>
  <c r="B12" i="1" l="1"/>
  <c r="B26" i="1" l="1"/>
  <c r="B40" i="1" l="1"/>
  <c r="B54" i="1" l="1"/>
  <c r="B125" i="1" s="1"/>
  <c r="N328" i="1"/>
  <c r="O286" i="1" s="1"/>
  <c r="O84" i="1" l="1"/>
  <c r="O272" i="1"/>
  <c r="O188" i="1"/>
  <c r="O216" i="1"/>
  <c r="O315" i="1"/>
  <c r="B313" i="1"/>
  <c r="O202" i="1"/>
  <c r="O160" i="1"/>
  <c r="O174" i="1"/>
  <c r="O56" i="1"/>
  <c r="O127" i="1"/>
  <c r="O70" i="1"/>
  <c r="O98" i="1"/>
  <c r="O41" i="1"/>
  <c r="N331" i="1" l="1"/>
  <c r="O27" i="1" l="1"/>
  <c r="N334" i="1"/>
  <c r="N337" i="1" l="1"/>
  <c r="N340" i="1" s="1"/>
</calcChain>
</file>

<file path=xl/sharedStrings.xml><?xml version="1.0" encoding="utf-8"?>
<sst xmlns="http://schemas.openxmlformats.org/spreadsheetml/2006/main" count="195" uniqueCount="108">
  <si>
    <t>Ponudnik:</t>
  </si>
  <si>
    <t>št. ponudbe:</t>
  </si>
  <si>
    <t>datum:</t>
  </si>
  <si>
    <t>N°</t>
  </si>
  <si>
    <t>VRSTA POSLA</t>
  </si>
  <si>
    <t>Gospodarski subjekt:</t>
  </si>
  <si>
    <t>pooblaščeni inženir s področja gradbeništva:</t>
  </si>
  <si>
    <t>IZS št.</t>
  </si>
  <si>
    <t>SKUPAJ:</t>
  </si>
  <si>
    <t xml:space="preserve">Opomba: </t>
  </si>
  <si>
    <t>Cene se vnaša le v rumeno obarvane celice!</t>
  </si>
  <si>
    <t>NEPREDVIDENA DELA 10%:</t>
  </si>
  <si>
    <t>SKUPAJ Z NEPREDVIDENIMI DELI:</t>
  </si>
  <si>
    <t>DDV 22%:</t>
  </si>
  <si>
    <t>SKUPAJ Z DDV:</t>
  </si>
  <si>
    <t>delež % brez nepredvidenih del in DDV-ja</t>
  </si>
  <si>
    <t>pooblaščeni inženir:</t>
  </si>
  <si>
    <t>pooblaščeni inženir s področja geodezije:</t>
  </si>
  <si>
    <t>SPECIFIKACIJA NAROČILA Z NAVEDBO ODGOVORNIH OSEB</t>
  </si>
  <si>
    <t>Analiza predhodno izdelane dokumentacije – priprava terminskega plana</t>
  </si>
  <si>
    <t>ENOTA</t>
  </si>
  <si>
    <t>KOLIČINA</t>
  </si>
  <si>
    <t>CENA/ENOTO</t>
  </si>
  <si>
    <t>KOM</t>
  </si>
  <si>
    <t>VREDNOST
(EUR)</t>
  </si>
  <si>
    <t>Geodetski načrt</t>
  </si>
  <si>
    <t>Katastrski elaborat</t>
  </si>
  <si>
    <t>Tehnične rešitve</t>
  </si>
  <si>
    <t>4.1</t>
  </si>
  <si>
    <t xml:space="preserve">Načrt krajinske arhitekture </t>
  </si>
  <si>
    <t>pooblaščeni krajinski arhitekt:</t>
  </si>
  <si>
    <t>ZAPS št.</t>
  </si>
  <si>
    <t>4.2</t>
  </si>
  <si>
    <t>4.3</t>
  </si>
  <si>
    <t>Ostali elaborati in študije</t>
  </si>
  <si>
    <t>5.1</t>
  </si>
  <si>
    <t>5.2</t>
  </si>
  <si>
    <t>zap. št. pooblastila iz seznama MOP ARSO-za ocenjevanje hrupa z modelnim izračunom</t>
  </si>
  <si>
    <t>št.</t>
  </si>
  <si>
    <t>5.3</t>
  </si>
  <si>
    <t>5.4</t>
  </si>
  <si>
    <t>izdelovalec:</t>
  </si>
  <si>
    <t>Elaborat ureditve gradbišča</t>
  </si>
  <si>
    <t>5.5</t>
  </si>
  <si>
    <t>5.6</t>
  </si>
  <si>
    <t>pooblaščeni prostorski načrtovalec:</t>
  </si>
  <si>
    <t>6.1</t>
  </si>
  <si>
    <t>izobrazba ustrezne smeri (krajinski arhitekt) - PKA</t>
  </si>
  <si>
    <t>univerzitetna izobrazba pred bolonjsko reformo ali drugo bolonjsko stopnjo oz. raven SOK 8</t>
  </si>
  <si>
    <t>izobrazba ustrezne smeri za  vodenje izdelave prostorskih izvedbenih aktov</t>
  </si>
  <si>
    <t>visokošolska izobrazba ali univerzitetna izobrazba pred bolonjsko reformo ali drugo bolonjsko stopnjo oz. raven 8 SOK s področja gradbeništva</t>
  </si>
  <si>
    <t>visokošolska izobrazba ali univerzitetna izobrazba pred bolonjsko reformo ali drugo bolonjsko stopnjo oz. raven 8 SOK s področja geodezije</t>
  </si>
  <si>
    <t>visokošolska izobrazba ali univerzitetna izobrazba pred bolonjsko reformo ali drugo bolonjsko stopnjo oz. raven 8 SOK ustrezne smeri (gradbenik, ali geolog, ali geotehnik, ali rudar)</t>
  </si>
  <si>
    <t>visokošolska izobrazba ali univerzitetna izobrazba pred bolonjsko reformo ali drugo bolonjsko stopnjo oz. raven 8 SOK ustrezne tehnične smeri (gradbeništvo - hidrotehnika, vodarstvo in kom. inž.)</t>
  </si>
  <si>
    <t>Študija hrupa s predlogom protihrupnih ukrepov v skladu s poglavjem 8.4.3 projektne naloge</t>
  </si>
  <si>
    <t>Načrt gospodarjenja z gradbenimi odpadki</t>
  </si>
  <si>
    <t>IZDELAVA PROSTORSKE DOKUMENTACIJE (DPN)</t>
  </si>
  <si>
    <t>DPN (skladno s poglavji št. 8.6.1, 8.6.2, 8.6.3, 8.6.4 in 8.6.5 projektne naloge)</t>
  </si>
  <si>
    <t>5.6.1</t>
  </si>
  <si>
    <t>5.6.2</t>
  </si>
  <si>
    <t>5.6.3</t>
  </si>
  <si>
    <t>5.6.4</t>
  </si>
  <si>
    <t>5.6.5</t>
  </si>
  <si>
    <t>5.6.6</t>
  </si>
  <si>
    <t>Izdelava Analize posegov na kmetijska zemljišča z analizo vpliva na GERK in Analiza  vpliva skladno z 3.ec členom ZKZ</t>
  </si>
  <si>
    <t xml:space="preserve">Okoljsko poročilo in ostale strokovne podlage s področja okolja </t>
  </si>
  <si>
    <t>Elaborat vplivov gradnje na okolje</t>
  </si>
  <si>
    <t>Elaborat ravnanja z izkopi</t>
  </si>
  <si>
    <t>Analiza vpliva na tla kot naravni vir</t>
  </si>
  <si>
    <t>Analiza ničelnega stanja tal</t>
  </si>
  <si>
    <t>I. INŽENIRSKO GEOLOŠKO IN HIDROGEOLOŠKO KARTIRANJE</t>
  </si>
  <si>
    <t>II. SONDAŽNE PREISKAVE</t>
  </si>
  <si>
    <t>Priključne ceste (sondažni razkopi)</t>
  </si>
  <si>
    <t>III. PREISKAVE V VRTINAH</t>
  </si>
  <si>
    <t>presiometrične meritve (3 intervali na vrtino)</t>
  </si>
  <si>
    <t>nalivani poskusi</t>
  </si>
  <si>
    <t>IV. GEOMEHANSKE LABORATORIJSKE PREISKAVE</t>
  </si>
  <si>
    <t>ugotavljanje vlažnosti zemljin in kamnin</t>
  </si>
  <si>
    <t>ugotavljanje konsistenčnih meja zemljin</t>
  </si>
  <si>
    <t>zrnavost zemljin</t>
  </si>
  <si>
    <t>točkovna trdnost kamnin</t>
  </si>
  <si>
    <t>enoosna tlačna trdnost zemljin</t>
  </si>
  <si>
    <t>enoostna tlačna trdnost hribin</t>
  </si>
  <si>
    <t>strižna trdnost zemljin</t>
  </si>
  <si>
    <t>strižna trdnost hribin - direktna strična trdnost</t>
  </si>
  <si>
    <t>Geološko–geotehniški elaborat</t>
  </si>
  <si>
    <t>HA</t>
  </si>
  <si>
    <t>KOS</t>
  </si>
  <si>
    <t>M</t>
  </si>
  <si>
    <t>Specifikacija ponudbene cene
Ponudnik mora izpolniti vse tabele.
Opredeliti je potrebno ceno na enoto in skupno vrednost za posamezne vsebinske sklope. V ponudbeni ceni morajo biti zajeta vsa dela in stroški potrebni za popolno dokončanje vseh del po projektni nalogi oz. pogodbi. Stroški in dela, ki ni so posebej specificirani v specifikaciji ponudbene cene, kot npr. materialni stroški,   stroški pridobivanja podatkov in podlag, stroški predstavitev poteka projektiranja, stroški izdelave  poročil, stroški morebitnega pridobivanja soglasij, izredni stroški GURS in vsi stroški podizvajalcev,  stroški, ki izhajajo iz veljavne zakonodaje ter ostali morebitni dodatni stroški povezani z izvedbo naloge morajo biti zajeti v cenah na enoto ponudbenega predračuna. Končna - skupna ponudbena cena mora vsebovati skupno vrednost del, davek na dodano vrednost.</t>
  </si>
  <si>
    <t>4.4</t>
  </si>
  <si>
    <t>4.5</t>
  </si>
  <si>
    <t>Elaborat prometne študije optimalne ureditve križišč in dimenzioniranje križišč</t>
  </si>
  <si>
    <t xml:space="preserve">    Viadukt (5 vrtin globine do 10 m)</t>
  </si>
  <si>
    <t>Portali (2 vrtini globine do 20 m)</t>
  </si>
  <si>
    <t>Predor (1 vrtina globine 75 m)</t>
  </si>
  <si>
    <t>SPT (5x na vrtino, predvidona na 3 m)</t>
  </si>
  <si>
    <t>Analiza tveganja za podnebne spremembe</t>
  </si>
  <si>
    <t>Načrt predora dolžine (cca. 221 m)</t>
  </si>
  <si>
    <t>Načrt viadukta dolžine (cca. 199 m)</t>
  </si>
  <si>
    <t>Hidrološko hidravlična študija</t>
  </si>
  <si>
    <t>Načrt ceste z dimenzioniranjem voziščne konstrukcije, z vsemi  podporni in oporni zidovi, odvodnjavanjem, križišči, priključki, uvozi, avtobusnimi postajališči, površinami za pešce, komunalnimi vodi, pokrovi jaškov v vozišču, cestno razsvetljavo in prepusti.</t>
  </si>
  <si>
    <t>Izdelava državnega prostorskega načrta in strokovnih podlag za obvoznico Volče</t>
  </si>
  <si>
    <t>pooblaščeni inženir za področje projektiranja cestne infrastrukture:</t>
  </si>
  <si>
    <t>pooblaščeni inženir za področje projektiranja predorov:</t>
  </si>
  <si>
    <t>pooblaščeni inženir za področje projektiranja viaduktov:</t>
  </si>
  <si>
    <t>pooblaščeni inženir za področje geološko geotehničinih raziskav:</t>
  </si>
  <si>
    <t>odgovorni vodja okoljskega poročila in ostalih strokovnih podlag s področja okolja: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</si>
</sst>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4"/>
      <color theme="1"/>
      <name val="Arial"/>
      <family val="2"/>
      <charset val="238"/>
    </font>
    <font>
      <b/>
      <sz val="14"/>
      <color theme="1"/>
      <name val="Arial"/>
      <family val="2"/>
      <charset val="238"/>
    </font>
    <font>
      <b/>
      <sz val="18"/>
      <name val="Arial"/>
      <family val="2"/>
      <charset val="238"/>
    </font>
    <font>
      <b/>
      <sz val="16"/>
      <name val="Arial"/>
      <family val="2"/>
      <charset val="238"/>
    </font>
    <font>
      <b/>
      <sz val="14"/>
      <name val="Arial"/>
      <family val="2"/>
      <charset val="238"/>
    </font>
    <font>
      <sz val="14"/>
      <name val="Arial"/>
      <family val="2"/>
      <charset val="238"/>
    </font>
    <font>
      <i/>
      <sz val="12"/>
      <name val="Arial"/>
      <family val="2"/>
      <charset val="238"/>
    </font>
    <font>
      <b/>
      <sz val="14"/>
      <color indexed="9"/>
      <name val="Arial"/>
      <family val="2"/>
      <charset val="238"/>
    </font>
    <font>
      <b/>
      <u/>
      <sz val="14"/>
      <name val="Arial"/>
      <family val="2"/>
      <charset val="238"/>
    </font>
    <font>
      <b/>
      <sz val="20"/>
      <color theme="1"/>
      <name val="Arial"/>
      <family val="2"/>
      <charset val="238"/>
    </font>
  </fonts>
  <fills count="4">
    <fill>
      <patternFill patternType="none"/>
    </fill>
    <fill>
      <patternFill patternType="gray125"/>
    </fill>
    <fill>
      <patternFill patternType="solid">
        <fgColor indexed="13"/>
        <bgColor indexed="64"/>
      </patternFill>
    </fill>
    <fill>
      <patternFill patternType="solid">
        <fgColor rgb="FFCCFFCC"/>
        <bgColor indexed="64"/>
      </patternFill>
    </fill>
  </fills>
  <borders count="2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dotted">
        <color indexed="64"/>
      </bottom>
      <diagonal/>
    </border>
    <border>
      <left/>
      <right/>
      <top style="hair">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dotted">
        <color indexed="64"/>
      </top>
      <bottom style="dotted">
        <color indexed="64"/>
      </bottom>
      <diagonal/>
    </border>
    <border>
      <left/>
      <right style="medium">
        <color indexed="64"/>
      </right>
      <top style="medium">
        <color indexed="64"/>
      </top>
      <bottom/>
      <diagonal/>
    </border>
    <border>
      <left/>
      <right style="medium">
        <color indexed="64"/>
      </right>
      <top/>
      <bottom style="dotted">
        <color indexed="64"/>
      </bottom>
      <diagonal/>
    </border>
    <border>
      <left/>
      <right style="medium">
        <color indexed="64"/>
      </right>
      <top style="hair">
        <color indexed="64"/>
      </top>
      <bottom/>
      <diagonal/>
    </border>
    <border>
      <left/>
      <right/>
      <top style="dotted">
        <color indexed="64"/>
      </top>
      <bottom/>
      <diagonal/>
    </border>
    <border>
      <left/>
      <right style="medium">
        <color indexed="64"/>
      </right>
      <top style="dotted">
        <color indexed="64"/>
      </top>
      <bottom/>
      <diagonal/>
    </border>
  </borders>
  <cellStyleXfs count="1">
    <xf numFmtId="0" fontId="0" fillId="0" borderId="0"/>
  </cellStyleXfs>
  <cellXfs count="214">
    <xf numFmtId="0" fontId="0" fillId="0" borderId="0" xfId="0"/>
    <xf numFmtId="0" fontId="1" fillId="0" borderId="0" xfId="0" applyFont="1" applyProtection="1"/>
    <xf numFmtId="4" fontId="1" fillId="0" borderId="0" xfId="0" applyNumberFormat="1" applyFont="1" applyAlignment="1" applyProtection="1">
      <alignment horizontal="right" vertical="center"/>
    </xf>
    <xf numFmtId="0" fontId="2" fillId="0" borderId="0" xfId="0" applyFont="1" applyAlignment="1" applyProtection="1">
      <alignment horizontal="center" vertical="center"/>
    </xf>
    <xf numFmtId="0" fontId="1" fillId="0" borderId="0" xfId="0" applyFont="1" applyAlignment="1" applyProtection="1">
      <alignment horizontal="right" vertical="top"/>
    </xf>
    <xf numFmtId="0" fontId="5" fillId="0" borderId="0" xfId="0" applyFont="1" applyAlignment="1" applyProtection="1">
      <alignment horizontal="center" vertical="center" wrapText="1"/>
    </xf>
    <xf numFmtId="0" fontId="6" fillId="0" borderId="0" xfId="0" applyFont="1" applyAlignment="1" applyProtection="1">
      <alignment horizontal="left" vertical="top"/>
    </xf>
    <xf numFmtId="0" fontId="6" fillId="0" borderId="0" xfId="0" applyFont="1" applyAlignment="1" applyProtection="1">
      <alignment horizontal="left" vertical="top" wrapText="1"/>
    </xf>
    <xf numFmtId="4" fontId="1" fillId="0" borderId="0" xfId="0" applyNumberFormat="1" applyFont="1" applyAlignment="1" applyProtection="1">
      <alignment horizontal="left" vertical="top"/>
    </xf>
    <xf numFmtId="0" fontId="1" fillId="0" borderId="0" xfId="0" applyFont="1" applyAlignment="1" applyProtection="1">
      <alignment horizontal="left" vertical="top"/>
    </xf>
    <xf numFmtId="0" fontId="6" fillId="0" borderId="0" xfId="0" applyFont="1" applyProtection="1"/>
    <xf numFmtId="4" fontId="6" fillId="0" borderId="1" xfId="0" applyNumberFormat="1" applyFont="1" applyBorder="1" applyAlignment="1" applyProtection="1">
      <alignment horizontal="right" vertical="center"/>
    </xf>
    <xf numFmtId="0" fontId="5" fillId="0" borderId="2" xfId="0" applyFont="1" applyBorder="1" applyAlignment="1" applyProtection="1">
      <alignment horizontal="center" vertical="top" wrapText="1"/>
    </xf>
    <xf numFmtId="4" fontId="5" fillId="0" borderId="2" xfId="0" applyNumberFormat="1" applyFont="1" applyBorder="1" applyAlignment="1" applyProtection="1">
      <alignment horizontal="center" vertical="top" wrapText="1"/>
    </xf>
    <xf numFmtId="3" fontId="5" fillId="0" borderId="5" xfId="0" applyNumberFormat="1" applyFont="1" applyBorder="1" applyAlignment="1" applyProtection="1">
      <alignment horizontal="center" vertical="center" wrapText="1"/>
    </xf>
    <xf numFmtId="0" fontId="6" fillId="0" borderId="16" xfId="0" applyFont="1" applyBorder="1" applyAlignment="1" applyProtection="1">
      <alignment horizontal="center" vertical="top" wrapText="1"/>
    </xf>
    <xf numFmtId="0" fontId="6" fillId="0" borderId="1" xfId="0" applyFont="1" applyBorder="1" applyAlignment="1" applyProtection="1">
      <alignment horizontal="justify" vertical="top" wrapText="1"/>
    </xf>
    <xf numFmtId="3" fontId="8" fillId="0" borderId="15" xfId="0" applyNumberFormat="1" applyFont="1" applyBorder="1" applyAlignment="1" applyProtection="1">
      <alignment horizontal="justify" vertical="top" wrapText="1"/>
    </xf>
    <xf numFmtId="0" fontId="5" fillId="0" borderId="7" xfId="0" applyFont="1" applyBorder="1" applyAlignment="1" applyProtection="1">
      <alignment horizontal="justify" vertical="top" wrapText="1"/>
    </xf>
    <xf numFmtId="0" fontId="5" fillId="0" borderId="12" xfId="0" applyFont="1" applyBorder="1" applyAlignment="1" applyProtection="1">
      <alignment horizontal="justify" vertical="top" wrapText="1"/>
    </xf>
    <xf numFmtId="0" fontId="5" fillId="0" borderId="1" xfId="0" applyFont="1" applyBorder="1" applyAlignment="1" applyProtection="1">
      <alignment horizontal="justify" vertical="top" wrapText="1"/>
    </xf>
    <xf numFmtId="0" fontId="5" fillId="0" borderId="1" xfId="0" applyFont="1" applyBorder="1" applyAlignment="1" applyProtection="1">
      <alignment horizontal="right" vertical="top" wrapText="1"/>
    </xf>
    <xf numFmtId="4" fontId="6" fillId="0" borderId="0" xfId="0" applyNumberFormat="1" applyFont="1" applyAlignment="1" applyProtection="1">
      <alignment horizontal="right" vertical="center"/>
    </xf>
    <xf numFmtId="0" fontId="9" fillId="0" borderId="0" xfId="0" applyFont="1" applyProtection="1"/>
    <xf numFmtId="0" fontId="10" fillId="0" borderId="0" xfId="0" applyFont="1" applyAlignment="1" applyProtection="1">
      <alignment horizontal="right" vertical="top"/>
    </xf>
    <xf numFmtId="0" fontId="5" fillId="0" borderId="7" xfId="0" applyFont="1" applyBorder="1" applyAlignment="1">
      <alignment horizontal="justify" vertical="top" wrapText="1"/>
    </xf>
    <xf numFmtId="0" fontId="5" fillId="0" borderId="0" xfId="0" applyFont="1" applyAlignment="1">
      <alignment horizontal="justify" vertical="top" wrapText="1"/>
    </xf>
    <xf numFmtId="0" fontId="5" fillId="0" borderId="12"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right" vertical="top" wrapText="1"/>
    </xf>
    <xf numFmtId="0" fontId="1" fillId="0" borderId="0" xfId="0" applyFont="1"/>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xf numFmtId="0" fontId="6" fillId="0" borderId="8" xfId="0" applyFont="1" applyBorder="1"/>
    <xf numFmtId="0" fontId="6" fillId="0" borderId="7" xfId="0" applyFont="1" applyBorder="1" applyAlignment="1">
      <alignment vertical="top" wrapText="1"/>
    </xf>
    <xf numFmtId="0" fontId="6" fillId="0" borderId="12" xfId="0" applyFont="1" applyBorder="1" applyAlignment="1">
      <alignment horizontal="justify" vertical="top" wrapText="1"/>
    </xf>
    <xf numFmtId="0" fontId="6" fillId="0" borderId="1" xfId="0" applyFont="1" applyBorder="1" applyAlignment="1">
      <alignment horizontal="left" vertical="top" wrapText="1"/>
    </xf>
    <xf numFmtId="4" fontId="5" fillId="0" borderId="6"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5" fillId="0" borderId="8" xfId="0" applyNumberFormat="1" applyFont="1" applyBorder="1" applyAlignment="1">
      <alignment horizontal="center" vertical="center" wrapText="1"/>
    </xf>
    <xf numFmtId="4" fontId="2" fillId="0" borderId="13" xfId="0" applyNumberFormat="1" applyFont="1" applyBorder="1" applyAlignment="1">
      <alignment horizontal="center" vertical="center" wrapText="1"/>
    </xf>
    <xf numFmtId="0" fontId="6" fillId="0" borderId="15" xfId="0" applyFont="1" applyBorder="1" applyAlignment="1">
      <alignment horizontal="center" vertical="top" wrapText="1"/>
    </xf>
    <xf numFmtId="0" fontId="6" fillId="0" borderId="18" xfId="0" applyFont="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Border="1"/>
    <xf numFmtId="3" fontId="8" fillId="0" borderId="16" xfId="0" applyNumberFormat="1" applyFont="1" applyBorder="1" applyAlignment="1" applyProtection="1">
      <alignment horizontal="justify" vertical="top" wrapText="1"/>
    </xf>
    <xf numFmtId="3" fontId="8" fillId="0" borderId="16" xfId="0" applyNumberFormat="1" applyFont="1" applyBorder="1" applyAlignment="1" applyProtection="1">
      <alignment horizontal="right" vertical="top" wrapText="1"/>
    </xf>
    <xf numFmtId="0" fontId="5" fillId="0" borderId="0" xfId="0" applyFont="1" applyBorder="1" applyAlignment="1" applyProtection="1">
      <alignment horizontal="justify" vertical="top" wrapText="1"/>
    </xf>
    <xf numFmtId="0" fontId="6" fillId="0" borderId="0" xfId="0" applyFont="1" applyBorder="1" applyAlignment="1" applyProtection="1">
      <alignment horizontal="justify" vertical="top" wrapText="1"/>
    </xf>
    <xf numFmtId="0" fontId="6" fillId="0" borderId="0" xfId="0" applyFont="1" applyBorder="1" applyAlignment="1" applyProtection="1">
      <alignment horizontal="center" vertical="top" wrapText="1"/>
    </xf>
    <xf numFmtId="0" fontId="6" fillId="0" borderId="7" xfId="0" applyFont="1" applyBorder="1" applyAlignment="1">
      <alignment horizontal="justify" vertical="top" wrapText="1"/>
    </xf>
    <xf numFmtId="0" fontId="6" fillId="0" borderId="0" xfId="0" applyFont="1" applyAlignment="1" applyProtection="1">
      <alignment horizontal="left" vertical="top"/>
    </xf>
    <xf numFmtId="0" fontId="5" fillId="0" borderId="4" xfId="0" applyFont="1" applyBorder="1" applyAlignment="1" applyProtection="1">
      <alignment horizontal="center" vertical="top" wrapText="1"/>
    </xf>
    <xf numFmtId="0" fontId="5" fillId="0" borderId="5" xfId="0" applyFont="1" applyBorder="1" applyAlignment="1" applyProtection="1">
      <alignment horizontal="center" vertical="top" wrapText="1"/>
    </xf>
    <xf numFmtId="0" fontId="6" fillId="0" borderId="0" xfId="0" applyFont="1" applyBorder="1" applyAlignment="1">
      <alignment horizontal="left" vertical="top"/>
    </xf>
    <xf numFmtId="0" fontId="6" fillId="0" borderId="0" xfId="0" applyFont="1" applyBorder="1" applyAlignment="1">
      <alignment horizontal="left" vertical="top" wrapText="1"/>
    </xf>
    <xf numFmtId="4" fontId="2" fillId="0" borderId="8" xfId="0" applyNumberFormat="1" applyFont="1" applyBorder="1" applyAlignment="1">
      <alignment horizontal="center" vertical="center" wrapText="1"/>
    </xf>
    <xf numFmtId="0" fontId="4" fillId="0" borderId="0" xfId="0" applyFont="1" applyAlignment="1" applyProtection="1">
      <alignment vertical="center" wrapText="1"/>
    </xf>
    <xf numFmtId="0" fontId="6" fillId="0" borderId="16" xfId="0" applyFont="1" applyBorder="1" applyAlignment="1">
      <alignment horizontal="center" vertical="top" wrapText="1"/>
    </xf>
    <xf numFmtId="0" fontId="6" fillId="0" borderId="8" xfId="0" applyFont="1" applyBorder="1" applyAlignment="1">
      <alignment horizontal="left" vertical="top"/>
    </xf>
    <xf numFmtId="0" fontId="6" fillId="0" borderId="13" xfId="0" applyFont="1" applyBorder="1" applyAlignment="1">
      <alignment horizontal="left" vertical="top" wrapText="1"/>
    </xf>
    <xf numFmtId="0" fontId="6" fillId="0" borderId="18" xfId="0" applyFont="1" applyFill="1" applyBorder="1" applyAlignment="1" applyProtection="1">
      <alignment horizontal="center" vertical="top" wrapText="1"/>
    </xf>
    <xf numFmtId="0" fontId="6" fillId="0" borderId="13" xfId="0" applyFont="1" applyFill="1" applyBorder="1" applyAlignment="1" applyProtection="1">
      <alignment horizontal="justify" vertical="top" wrapText="1"/>
    </xf>
    <xf numFmtId="0" fontId="6" fillId="0" borderId="8" xfId="0" applyFont="1" applyFill="1" applyBorder="1" applyAlignment="1" applyProtection="1">
      <alignment horizontal="center" vertical="top" wrapText="1"/>
    </xf>
    <xf numFmtId="0" fontId="6" fillId="0" borderId="0" xfId="0" applyFont="1" applyBorder="1" applyAlignment="1" applyProtection="1">
      <alignment vertical="top" wrapText="1"/>
    </xf>
    <xf numFmtId="0" fontId="5" fillId="0" borderId="0" xfId="0" applyFont="1" applyBorder="1" applyAlignment="1">
      <alignment horizontal="justify" vertical="top" wrapText="1"/>
    </xf>
    <xf numFmtId="0" fontId="5" fillId="0" borderId="0" xfId="0" applyFont="1" applyBorder="1" applyAlignment="1">
      <alignment horizontal="right" vertical="top" wrapText="1"/>
    </xf>
    <xf numFmtId="0" fontId="5" fillId="0" borderId="2" xfId="0" applyFont="1" applyBorder="1" applyAlignment="1">
      <alignment horizontal="center" vertical="center" wrapText="1"/>
    </xf>
    <xf numFmtId="0" fontId="6" fillId="0" borderId="3" xfId="0" applyFont="1" applyBorder="1" applyAlignment="1">
      <alignment horizontal="justify" vertical="top" wrapText="1"/>
    </xf>
    <xf numFmtId="0" fontId="5" fillId="0" borderId="0" xfId="0" applyFont="1" applyBorder="1"/>
    <xf numFmtId="0" fontId="6" fillId="0" borderId="10" xfId="0" applyFont="1" applyBorder="1" applyAlignment="1">
      <alignment horizontal="left" vertical="top" wrapText="1"/>
    </xf>
    <xf numFmtId="0" fontId="6" fillId="0" borderId="8" xfId="0" applyFont="1" applyFill="1" applyBorder="1" applyAlignment="1" applyProtection="1">
      <alignment vertical="top" wrapText="1"/>
    </xf>
    <xf numFmtId="0" fontId="6" fillId="0" borderId="8" xfId="0" applyFont="1" applyFill="1" applyBorder="1" applyAlignment="1" applyProtection="1">
      <alignment horizontal="justify" vertical="top" wrapText="1"/>
    </xf>
    <xf numFmtId="0" fontId="6" fillId="0" borderId="8" xfId="0" applyFont="1" applyBorder="1" applyAlignment="1" applyProtection="1">
      <alignment horizontal="center" vertical="top" wrapText="1"/>
    </xf>
    <xf numFmtId="0" fontId="6" fillId="0" borderId="0" xfId="0" applyFont="1" applyBorder="1" applyProtection="1"/>
    <xf numFmtId="0" fontId="6" fillId="0" borderId="4" xfId="0" applyFont="1" applyBorder="1" applyAlignment="1" applyProtection="1">
      <alignment horizontal="justify" vertical="top" wrapText="1"/>
    </xf>
    <xf numFmtId="0" fontId="5" fillId="0" borderId="0" xfId="0" applyFont="1" applyAlignment="1" applyProtection="1">
      <alignment horizontal="justify" vertical="top" wrapText="1"/>
    </xf>
    <xf numFmtId="0" fontId="5" fillId="0" borderId="0" xfId="0" applyFont="1" applyBorder="1" applyAlignment="1">
      <alignment vertical="top" wrapText="1"/>
    </xf>
    <xf numFmtId="0" fontId="5" fillId="0" borderId="0" xfId="0" applyFont="1" applyBorder="1" applyAlignment="1" applyProtection="1">
      <alignment vertical="top" wrapText="1"/>
    </xf>
    <xf numFmtId="0" fontId="5" fillId="0" borderId="1" xfId="0" applyFont="1" applyBorder="1" applyAlignment="1">
      <alignment vertical="top" wrapText="1"/>
    </xf>
    <xf numFmtId="0" fontId="5" fillId="0" borderId="0" xfId="0" applyFont="1" applyBorder="1" applyAlignment="1" applyProtection="1">
      <alignment horizontal="right" vertical="top"/>
    </xf>
    <xf numFmtId="0" fontId="5" fillId="0" borderId="1" xfId="0" applyFont="1" applyBorder="1" applyAlignment="1" applyProtection="1">
      <alignment horizontal="right" vertical="top"/>
    </xf>
    <xf numFmtId="0" fontId="5" fillId="0" borderId="0" xfId="0" applyFont="1" applyBorder="1" applyAlignment="1">
      <alignment horizontal="right" vertical="top"/>
    </xf>
    <xf numFmtId="0" fontId="5" fillId="0" borderId="1" xfId="0" applyFont="1" applyBorder="1" applyAlignment="1">
      <alignment horizontal="right" vertical="top"/>
    </xf>
    <xf numFmtId="0" fontId="6" fillId="0" borderId="8" xfId="0" applyFont="1" applyFill="1" applyBorder="1" applyProtection="1"/>
    <xf numFmtId="0" fontId="6" fillId="0" borderId="5" xfId="0" applyFont="1" applyFill="1" applyBorder="1" applyAlignment="1" applyProtection="1">
      <alignment horizontal="justify" vertical="top" wrapText="1"/>
    </xf>
    <xf numFmtId="0" fontId="6" fillId="0" borderId="0" xfId="0" applyFont="1" applyBorder="1" applyAlignment="1">
      <alignment horizontal="left" vertical="top"/>
    </xf>
    <xf numFmtId="0" fontId="6" fillId="0" borderId="8" xfId="0" applyFont="1" applyBorder="1" applyAlignment="1">
      <alignment horizontal="left" vertical="top"/>
    </xf>
    <xf numFmtId="0" fontId="6" fillId="0" borderId="0" xfId="0" applyFont="1" applyBorder="1" applyAlignment="1">
      <alignment horizontal="left" vertical="top" wrapText="1"/>
    </xf>
    <xf numFmtId="4" fontId="6" fillId="0" borderId="6" xfId="0" applyNumberFormat="1" applyFont="1" applyBorder="1" applyAlignment="1" applyProtection="1">
      <alignment horizontal="right" vertical="center" wrapText="1"/>
    </xf>
    <xf numFmtId="4" fontId="6" fillId="0" borderId="9" xfId="0" applyNumberFormat="1" applyFont="1" applyFill="1" applyBorder="1" applyAlignment="1" applyProtection="1">
      <alignment horizontal="right" vertical="center" wrapText="1"/>
    </xf>
    <xf numFmtId="4" fontId="1" fillId="0" borderId="14" xfId="0" applyNumberFormat="1" applyFont="1" applyFill="1" applyBorder="1" applyAlignment="1" applyProtection="1">
      <alignment horizontal="right" vertical="center" wrapText="1"/>
    </xf>
    <xf numFmtId="4" fontId="6" fillId="0" borderId="6" xfId="0" applyNumberFormat="1" applyFont="1" applyFill="1" applyBorder="1" applyAlignment="1" applyProtection="1">
      <alignment horizontal="right" vertical="center" wrapText="1"/>
    </xf>
    <xf numFmtId="4" fontId="1" fillId="0" borderId="9"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5" fillId="0" borderId="9" xfId="0" applyNumberFormat="1" applyFont="1" applyFill="1" applyBorder="1" applyAlignment="1" applyProtection="1">
      <alignment horizontal="right" vertical="center" wrapText="1"/>
    </xf>
    <xf numFmtId="4" fontId="5" fillId="2" borderId="9" xfId="0" applyNumberFormat="1" applyFont="1" applyFill="1" applyBorder="1" applyAlignment="1">
      <alignment horizontal="center" vertical="center" wrapText="1"/>
    </xf>
    <xf numFmtId="4" fontId="6" fillId="0" borderId="9" xfId="0" applyNumberFormat="1" applyFont="1" applyFill="1" applyBorder="1" applyAlignment="1" applyProtection="1">
      <alignment horizontal="right" vertical="center" wrapText="1"/>
    </xf>
    <xf numFmtId="0" fontId="6" fillId="0" borderId="0" xfId="0" applyFont="1" applyBorder="1" applyAlignment="1">
      <alignment horizontal="left" vertical="top"/>
    </xf>
    <xf numFmtId="0" fontId="6" fillId="0" borderId="8" xfId="0" applyFont="1" applyBorder="1" applyAlignment="1">
      <alignment horizontal="left" vertical="top"/>
    </xf>
    <xf numFmtId="4" fontId="6" fillId="0" borderId="8" xfId="0" applyNumberFormat="1" applyFont="1" applyFill="1" applyBorder="1" applyAlignment="1" applyProtection="1">
      <alignment horizontal="right" vertical="center" wrapText="1"/>
    </xf>
    <xf numFmtId="4" fontId="6" fillId="0" borderId="0" xfId="0" applyNumberFormat="1" applyFont="1" applyFill="1" applyBorder="1" applyAlignment="1" applyProtection="1">
      <alignment horizontal="right" vertical="center" wrapText="1"/>
      <protection locked="0"/>
    </xf>
    <xf numFmtId="0" fontId="6" fillId="0" borderId="0" xfId="0" applyFont="1" applyFill="1" applyBorder="1" applyAlignment="1" applyProtection="1">
      <alignment horizontal="center" vertical="top" wrapText="1"/>
    </xf>
    <xf numFmtId="0" fontId="6" fillId="0" borderId="9" xfId="0" applyFont="1" applyFill="1" applyBorder="1" applyAlignment="1" applyProtection="1">
      <alignment horizontal="center" vertical="top" wrapText="1"/>
    </xf>
    <xf numFmtId="0" fontId="6" fillId="0" borderId="0" xfId="0" applyFont="1" applyFill="1" applyBorder="1" applyProtection="1"/>
    <xf numFmtId="0" fontId="6" fillId="0" borderId="9" xfId="0" applyFont="1" applyFill="1" applyBorder="1" applyProtection="1"/>
    <xf numFmtId="0" fontId="6" fillId="0" borderId="0" xfId="0" applyFont="1" applyFill="1" applyBorder="1" applyAlignment="1" applyProtection="1">
      <alignment vertical="top" wrapText="1"/>
    </xf>
    <xf numFmtId="0" fontId="6" fillId="0" borderId="9" xfId="0" applyFont="1" applyFill="1" applyBorder="1" applyAlignment="1" applyProtection="1">
      <alignment vertical="top" wrapText="1"/>
    </xf>
    <xf numFmtId="0" fontId="6" fillId="0" borderId="1" xfId="0" applyFont="1" applyFill="1" applyBorder="1" applyAlignment="1" applyProtection="1">
      <alignment horizontal="justify" vertical="top" wrapText="1"/>
    </xf>
    <xf numFmtId="0" fontId="6" fillId="0" borderId="14" xfId="0" applyFont="1" applyFill="1" applyBorder="1" applyAlignment="1" applyProtection="1">
      <alignment horizontal="justify" vertical="top" wrapText="1"/>
    </xf>
    <xf numFmtId="0" fontId="6" fillId="0" borderId="16" xfId="0" applyFont="1" applyFill="1" applyBorder="1" applyAlignment="1" applyProtection="1">
      <alignment horizontal="center" vertical="top" wrapText="1"/>
    </xf>
    <xf numFmtId="0" fontId="6" fillId="0" borderId="6" xfId="0" applyFont="1" applyFill="1" applyBorder="1" applyAlignment="1" applyProtection="1">
      <alignment horizontal="center" vertical="top" wrapText="1"/>
    </xf>
    <xf numFmtId="0" fontId="5" fillId="0" borderId="18" xfId="0" applyFont="1" applyFill="1" applyBorder="1" applyAlignment="1" applyProtection="1">
      <alignment horizontal="center" vertical="top" wrapText="1"/>
    </xf>
    <xf numFmtId="0" fontId="5" fillId="0" borderId="16" xfId="0" applyFont="1" applyBorder="1" applyAlignment="1" applyProtection="1">
      <alignment horizontal="center" vertical="top" wrapText="1"/>
    </xf>
    <xf numFmtId="4" fontId="5" fillId="0" borderId="6" xfId="0" applyNumberFormat="1" applyFont="1" applyFill="1" applyBorder="1" applyAlignment="1" applyProtection="1">
      <alignment horizontal="right" vertical="center" wrapText="1"/>
    </xf>
    <xf numFmtId="0" fontId="5" fillId="0" borderId="8" xfId="0" applyFont="1" applyFill="1" applyBorder="1" applyAlignment="1" applyProtection="1">
      <alignment horizontal="center" vertical="top" wrapText="1"/>
    </xf>
    <xf numFmtId="0" fontId="5" fillId="0" borderId="0" xfId="0" applyFont="1" applyBorder="1" applyAlignment="1" applyProtection="1">
      <alignment horizontal="center" vertical="top" wrapText="1"/>
    </xf>
    <xf numFmtId="0" fontId="5" fillId="0" borderId="8" xfId="0" applyFont="1" applyFill="1" applyBorder="1" applyProtection="1"/>
    <xf numFmtId="0" fontId="5" fillId="0" borderId="0" xfId="0" applyFont="1" applyBorder="1" applyProtection="1"/>
    <xf numFmtId="0" fontId="5" fillId="0" borderId="8" xfId="0" applyFont="1" applyFill="1" applyBorder="1" applyAlignment="1" applyProtection="1">
      <alignment vertical="top" wrapText="1"/>
    </xf>
    <xf numFmtId="0" fontId="5" fillId="0" borderId="13" xfId="0" applyFont="1" applyFill="1" applyBorder="1" applyAlignment="1" applyProtection="1">
      <alignment horizontal="justify" vertical="top" wrapText="1"/>
    </xf>
    <xf numFmtId="4" fontId="2" fillId="0" borderId="14" xfId="0" applyNumberFormat="1" applyFont="1" applyFill="1" applyBorder="1" applyAlignment="1" applyProtection="1">
      <alignment horizontal="right" vertical="center" wrapText="1"/>
    </xf>
    <xf numFmtId="0" fontId="5" fillId="0" borderId="8" xfId="0" applyFont="1" applyFill="1" applyBorder="1" applyAlignment="1" applyProtection="1">
      <alignment horizontal="justify" vertical="top" wrapText="1"/>
    </xf>
    <xf numFmtId="4" fontId="2" fillId="0" borderId="9" xfId="0" applyNumberFormat="1" applyFont="1" applyFill="1" applyBorder="1" applyAlignment="1" applyProtection="1">
      <alignment horizontal="right" vertical="center" wrapText="1"/>
    </xf>
    <xf numFmtId="0" fontId="6" fillId="0" borderId="0" xfId="0" applyFont="1" applyBorder="1" applyAlignment="1">
      <alignment horizontal="left" vertical="top"/>
    </xf>
    <xf numFmtId="0" fontId="6" fillId="0" borderId="8" xfId="0" applyFont="1" applyBorder="1" applyAlignment="1">
      <alignment horizontal="left" vertical="top"/>
    </xf>
    <xf numFmtId="0" fontId="6" fillId="0" borderId="6" xfId="0" applyFont="1" applyFill="1" applyBorder="1" applyAlignment="1" applyProtection="1">
      <alignment horizontal="justify" vertical="top" wrapText="1"/>
    </xf>
    <xf numFmtId="0" fontId="6" fillId="0" borderId="9" xfId="0" applyFont="1" applyFill="1" applyBorder="1" applyAlignment="1" applyProtection="1">
      <alignment horizontal="justify" vertical="top" wrapText="1"/>
    </xf>
    <xf numFmtId="4" fontId="6" fillId="0" borderId="9" xfId="0" applyNumberFormat="1" applyFont="1" applyFill="1" applyBorder="1" applyAlignment="1" applyProtection="1">
      <alignment horizontal="right" vertical="center" wrapText="1"/>
    </xf>
    <xf numFmtId="0" fontId="6" fillId="0" borderId="0" xfId="0" applyFont="1" applyBorder="1" applyAlignment="1">
      <alignment horizontal="left" vertical="top"/>
    </xf>
    <xf numFmtId="0" fontId="6" fillId="0" borderId="8" xfId="0" applyFont="1" applyBorder="1" applyAlignment="1">
      <alignment horizontal="left" vertical="top"/>
    </xf>
    <xf numFmtId="4" fontId="6" fillId="0" borderId="8" xfId="0" applyNumberFormat="1" applyFont="1" applyFill="1" applyBorder="1" applyAlignment="1" applyProtection="1">
      <alignment horizontal="right" vertical="center" wrapText="1"/>
    </xf>
    <xf numFmtId="4" fontId="5" fillId="2" borderId="9" xfId="0" applyNumberFormat="1" applyFont="1" applyFill="1" applyBorder="1" applyAlignment="1">
      <alignment horizontal="center" vertical="center" wrapText="1"/>
    </xf>
    <xf numFmtId="4" fontId="5" fillId="0" borderId="9" xfId="0" applyNumberFormat="1" applyFont="1" applyFill="1" applyBorder="1" applyAlignment="1" applyProtection="1">
      <alignment horizontal="right" vertical="center" wrapText="1"/>
    </xf>
    <xf numFmtId="0" fontId="6" fillId="0" borderId="0" xfId="0" applyFont="1" applyBorder="1" applyAlignment="1">
      <alignment horizontal="left" vertical="top" wrapText="1"/>
    </xf>
    <xf numFmtId="4" fontId="5" fillId="0" borderId="9" xfId="0" applyNumberFormat="1" applyFont="1" applyFill="1" applyBorder="1" applyAlignment="1" applyProtection="1">
      <alignment horizontal="right" vertical="center" wrapText="1"/>
    </xf>
    <xf numFmtId="4" fontId="6" fillId="0" borderId="9" xfId="0" applyNumberFormat="1" applyFont="1" applyFill="1" applyBorder="1" applyAlignment="1" applyProtection="1">
      <alignment horizontal="right" vertical="center" wrapText="1"/>
    </xf>
    <xf numFmtId="4" fontId="5" fillId="0" borderId="9" xfId="0" applyNumberFormat="1" applyFont="1" applyFill="1" applyBorder="1" applyAlignment="1" applyProtection="1">
      <alignment horizontal="right" vertical="center" wrapText="1"/>
    </xf>
    <xf numFmtId="0" fontId="1" fillId="0" borderId="0" xfId="0" applyFont="1" applyFill="1" applyProtection="1"/>
    <xf numFmtId="0" fontId="4" fillId="0" borderId="0" xfId="0" applyFont="1" applyFill="1" applyAlignment="1" applyProtection="1">
      <alignment vertical="center" wrapText="1"/>
    </xf>
    <xf numFmtId="0" fontId="6" fillId="0" borderId="0" xfId="0" applyFont="1" applyFill="1" applyAlignment="1" applyProtection="1">
      <alignment horizontal="left" vertical="top"/>
    </xf>
    <xf numFmtId="0" fontId="1" fillId="0" borderId="0" xfId="0" applyFont="1" applyFill="1" applyAlignment="1" applyProtection="1">
      <alignment horizontal="left" vertical="top"/>
    </xf>
    <xf numFmtId="0" fontId="6" fillId="0" borderId="0" xfId="0" applyFont="1" applyFill="1" applyProtection="1"/>
    <xf numFmtId="0" fontId="5" fillId="0" borderId="2" xfId="0" applyFont="1" applyFill="1" applyBorder="1" applyAlignment="1" applyProtection="1">
      <alignment horizontal="center" vertical="top" wrapText="1"/>
    </xf>
    <xf numFmtId="0" fontId="6" fillId="0" borderId="2" xfId="0" applyFont="1" applyFill="1" applyBorder="1" applyAlignment="1" applyProtection="1">
      <alignment horizontal="justify" vertical="top" wrapText="1"/>
    </xf>
    <xf numFmtId="0" fontId="5" fillId="0" borderId="9" xfId="0" applyFont="1" applyFill="1" applyBorder="1" applyAlignment="1" applyProtection="1">
      <alignment vertical="top" wrapText="1"/>
    </xf>
    <xf numFmtId="0" fontId="5" fillId="0" borderId="9" xfId="0" applyFont="1" applyFill="1" applyBorder="1" applyAlignment="1" applyProtection="1">
      <alignment horizontal="justify" vertical="top" wrapText="1"/>
    </xf>
    <xf numFmtId="0" fontId="5" fillId="0" borderId="6" xfId="0" applyFont="1" applyFill="1" applyBorder="1" applyAlignment="1" applyProtection="1">
      <alignment horizontal="center" vertical="top" wrapText="1"/>
    </xf>
    <xf numFmtId="0" fontId="5" fillId="0" borderId="9" xfId="0" applyFont="1" applyFill="1" applyBorder="1" applyAlignment="1" applyProtection="1">
      <alignment horizontal="center" vertical="top" wrapText="1"/>
    </xf>
    <xf numFmtId="0" fontId="5" fillId="0" borderId="9" xfId="0" applyFont="1" applyFill="1" applyBorder="1" applyProtection="1"/>
    <xf numFmtId="0" fontId="5" fillId="0" borderId="14" xfId="0" applyFont="1" applyFill="1" applyBorder="1" applyAlignment="1" applyProtection="1">
      <alignment horizontal="justify" vertical="top" wrapText="1"/>
    </xf>
    <xf numFmtId="3" fontId="8" fillId="0" borderId="16"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justify" vertical="top" wrapText="1"/>
    </xf>
    <xf numFmtId="0" fontId="5" fillId="0" borderId="1" xfId="0" applyFont="1" applyFill="1" applyBorder="1" applyAlignment="1" applyProtection="1">
      <alignment horizontal="justify" vertical="top" wrapText="1"/>
    </xf>
    <xf numFmtId="0" fontId="5" fillId="0" borderId="0" xfId="0" applyFont="1" applyFill="1" applyAlignment="1" applyProtection="1">
      <alignment horizontal="justify" vertical="top" wrapText="1"/>
    </xf>
    <xf numFmtId="0" fontId="5" fillId="0" borderId="0" xfId="0" applyFont="1" applyFill="1" applyAlignment="1">
      <alignment horizontal="justify" vertical="top" wrapText="1"/>
    </xf>
    <xf numFmtId="0" fontId="5" fillId="0" borderId="1" xfId="0" applyFont="1" applyFill="1" applyBorder="1" applyAlignment="1">
      <alignment horizontal="justify" vertical="top" wrapText="1"/>
    </xf>
    <xf numFmtId="0" fontId="9" fillId="0" borderId="0" xfId="0" applyFont="1" applyFill="1" applyProtection="1"/>
    <xf numFmtId="4" fontId="5" fillId="0" borderId="9" xfId="0" applyNumberFormat="1" applyFont="1" applyFill="1" applyBorder="1" applyAlignment="1" applyProtection="1">
      <alignment horizontal="right" vertical="center" wrapText="1"/>
    </xf>
    <xf numFmtId="49" fontId="7" fillId="0" borderId="0" xfId="0" applyNumberFormat="1" applyFont="1" applyBorder="1" applyAlignment="1" applyProtection="1">
      <alignment horizontal="left" vertical="top" wrapText="1"/>
      <protection locked="0"/>
    </xf>
    <xf numFmtId="49" fontId="7" fillId="0" borderId="8" xfId="0" applyNumberFormat="1" applyFont="1" applyBorder="1" applyAlignment="1" applyProtection="1">
      <alignment horizontal="left" vertical="top" wrapText="1"/>
      <protection locked="0"/>
    </xf>
    <xf numFmtId="49" fontId="7" fillId="0" borderId="10" xfId="0" applyNumberFormat="1" applyFont="1" applyBorder="1" applyAlignment="1" applyProtection="1">
      <alignment horizontal="left" vertical="top" wrapText="1"/>
      <protection locked="0"/>
    </xf>
    <xf numFmtId="49" fontId="7" fillId="0" borderId="10" xfId="0" applyNumberFormat="1" applyFont="1" applyBorder="1" applyAlignment="1" applyProtection="1">
      <alignment horizontal="center" vertical="top" wrapText="1"/>
      <protection locked="0"/>
    </xf>
    <xf numFmtId="49" fontId="7" fillId="0" borderId="19" xfId="0" applyNumberFormat="1" applyFont="1" applyBorder="1" applyAlignment="1" applyProtection="1">
      <alignment horizontal="center" vertical="top" wrapText="1"/>
      <protection locked="0"/>
    </xf>
    <xf numFmtId="4" fontId="5" fillId="2" borderId="9" xfId="0" applyNumberFormat="1" applyFont="1" applyFill="1" applyBorder="1" applyAlignment="1">
      <alignment horizontal="center" vertical="center" wrapText="1"/>
    </xf>
    <xf numFmtId="0" fontId="6" fillId="0" borderId="0" xfId="0" applyFont="1" applyBorder="1" applyAlignment="1">
      <alignment horizontal="left" vertical="top"/>
    </xf>
    <xf numFmtId="0" fontId="6" fillId="0" borderId="8" xfId="0" applyFont="1" applyBorder="1" applyAlignment="1">
      <alignment horizontal="left" vertical="top"/>
    </xf>
    <xf numFmtId="4" fontId="5" fillId="0" borderId="8" xfId="0" applyNumberFormat="1" applyFont="1" applyFill="1" applyBorder="1" applyAlignment="1" applyProtection="1">
      <alignment horizontal="right" vertical="center" wrapText="1"/>
    </xf>
    <xf numFmtId="4" fontId="5" fillId="2" borderId="7" xfId="0" applyNumberFormat="1" applyFont="1" applyFill="1" applyBorder="1" applyAlignment="1" applyProtection="1">
      <alignment horizontal="right" vertical="center" wrapText="1"/>
      <protection locked="0"/>
    </xf>
    <xf numFmtId="0" fontId="7" fillId="0" borderId="0"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9" xfId="0" applyFont="1" applyBorder="1" applyAlignment="1" applyProtection="1">
      <alignment horizontal="left" wrapText="1"/>
      <protection locked="0"/>
    </xf>
    <xf numFmtId="0" fontId="6" fillId="0" borderId="11" xfId="0" applyFont="1" applyBorder="1" applyAlignment="1">
      <alignment horizontal="left" vertical="top"/>
    </xf>
    <xf numFmtId="0" fontId="6" fillId="0" borderId="20" xfId="0" applyFont="1" applyBorder="1" applyAlignment="1">
      <alignment horizontal="left" vertical="top"/>
    </xf>
    <xf numFmtId="0" fontId="6" fillId="0" borderId="0" xfId="0" applyFont="1" applyFill="1" applyBorder="1" applyAlignment="1">
      <alignment horizontal="left" vertical="top" wrapText="1"/>
    </xf>
    <xf numFmtId="0" fontId="6" fillId="0" borderId="8" xfId="0" applyFont="1" applyFill="1" applyBorder="1" applyAlignment="1">
      <alignment horizontal="left" vertical="top" wrapText="1"/>
    </xf>
    <xf numFmtId="49" fontId="6" fillId="0" borderId="6"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49" fontId="7" fillId="0" borderId="21" xfId="0" applyNumberFormat="1" applyFont="1" applyBorder="1" applyAlignment="1" applyProtection="1">
      <alignment horizontal="left" vertical="top" wrapText="1"/>
      <protection locked="0"/>
    </xf>
    <xf numFmtId="49" fontId="7" fillId="0" borderId="22" xfId="0" applyNumberFormat="1" applyFont="1" applyBorder="1" applyAlignment="1" applyProtection="1">
      <alignment horizontal="left" vertical="top" wrapText="1"/>
      <protection locked="0"/>
    </xf>
    <xf numFmtId="0" fontId="5" fillId="0" borderId="0"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6" fillId="0" borderId="0"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0" xfId="0" applyFont="1" applyFill="1" applyBorder="1" applyAlignment="1">
      <alignment horizontal="left" vertical="top" wrapText="1" indent="2"/>
    </xf>
    <xf numFmtId="0" fontId="6" fillId="0" borderId="8" xfId="0" applyFont="1" applyFill="1" applyBorder="1" applyAlignment="1">
      <alignment horizontal="left" vertical="top" wrapText="1" indent="2"/>
    </xf>
    <xf numFmtId="0" fontId="3" fillId="0" borderId="0" xfId="0" applyFont="1" applyAlignment="1" applyProtection="1">
      <alignment horizontal="left" vertical="top" wrapText="1"/>
    </xf>
    <xf numFmtId="0" fontId="6" fillId="0" borderId="0" xfId="0" applyFont="1" applyAlignment="1" applyProtection="1">
      <alignment horizontal="left" vertical="top" wrapText="1"/>
    </xf>
    <xf numFmtId="0" fontId="1" fillId="0" borderId="0" xfId="0" applyFont="1" applyAlignment="1" applyProtection="1">
      <alignment horizontal="left" vertical="top" wrapText="1"/>
    </xf>
    <xf numFmtId="0" fontId="6" fillId="0" borderId="10" xfId="0" applyFont="1" applyBorder="1" applyAlignment="1" applyProtection="1">
      <alignment horizontal="left" vertical="top"/>
      <protection locked="0"/>
    </xf>
    <xf numFmtId="0" fontId="6" fillId="0" borderId="17" xfId="0" applyFont="1" applyBorder="1" applyAlignment="1" applyProtection="1">
      <alignment horizontal="left" vertical="top"/>
      <protection locked="0"/>
    </xf>
    <xf numFmtId="0" fontId="5" fillId="0" borderId="3" xfId="0" applyFont="1" applyBorder="1" applyAlignment="1" applyProtection="1">
      <alignment horizontal="center" vertical="top" wrapText="1"/>
    </xf>
    <xf numFmtId="0" fontId="5" fillId="0" borderId="4" xfId="0" applyFont="1" applyBorder="1" applyAlignment="1" applyProtection="1">
      <alignment horizontal="center" vertical="top" wrapText="1"/>
    </xf>
    <xf numFmtId="0" fontId="5" fillId="0" borderId="5" xfId="0" applyFont="1" applyBorder="1" applyAlignment="1" applyProtection="1">
      <alignment horizontal="center" vertical="top" wrapText="1"/>
    </xf>
    <xf numFmtId="14" fontId="1" fillId="0" borderId="17" xfId="0" applyNumberFormat="1" applyFont="1" applyBorder="1" applyAlignment="1" applyProtection="1">
      <alignment horizontal="left" vertical="top"/>
      <protection locked="0"/>
    </xf>
    <xf numFmtId="0" fontId="1" fillId="0" borderId="17" xfId="0" applyFont="1" applyBorder="1" applyAlignment="1" applyProtection="1">
      <alignment horizontal="left" vertical="top"/>
      <protection locked="0"/>
    </xf>
    <xf numFmtId="0" fontId="4" fillId="0" borderId="0" xfId="0" applyFont="1" applyAlignment="1" applyProtection="1">
      <alignment horizontal="left" vertical="top"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pplyProtection="1">
      <alignment horizontal="left" vertical="top" wrapText="1"/>
    </xf>
    <xf numFmtId="0" fontId="6" fillId="0" borderId="0" xfId="0" applyFont="1" applyAlignment="1" applyProtection="1">
      <alignment horizontal="left" vertical="top"/>
    </xf>
    <xf numFmtId="4" fontId="5" fillId="3" borderId="6" xfId="0" applyNumberFormat="1" applyFont="1" applyFill="1" applyBorder="1" applyAlignment="1">
      <alignment horizontal="right" vertical="center"/>
    </xf>
    <xf numFmtId="4" fontId="5" fillId="3" borderId="9" xfId="0" applyNumberFormat="1" applyFont="1" applyFill="1" applyBorder="1" applyAlignment="1">
      <alignment horizontal="right" vertical="center"/>
    </xf>
    <xf numFmtId="4" fontId="5" fillId="3" borderId="14" xfId="0" applyNumberFormat="1" applyFont="1" applyFill="1" applyBorder="1" applyAlignment="1">
      <alignment horizontal="right" vertical="center"/>
    </xf>
    <xf numFmtId="4" fontId="5" fillId="3" borderId="6" xfId="0" applyNumberFormat="1" applyFont="1" applyFill="1" applyBorder="1" applyAlignment="1" applyProtection="1">
      <alignment horizontal="right" vertical="center"/>
    </xf>
    <xf numFmtId="4" fontId="5" fillId="3" borderId="9" xfId="0" applyNumberFormat="1" applyFont="1" applyFill="1" applyBorder="1" applyAlignment="1" applyProtection="1">
      <alignment horizontal="right" vertical="center"/>
    </xf>
    <xf numFmtId="4" fontId="5" fillId="3" borderId="14" xfId="0" applyNumberFormat="1" applyFont="1" applyFill="1" applyBorder="1" applyAlignment="1" applyProtection="1">
      <alignment horizontal="righ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1:O356"/>
  <sheetViews>
    <sheetView tabSelected="1" view="pageBreakPreview" zoomScale="70" zoomScaleNormal="100" zoomScaleSheetLayoutView="70" workbookViewId="0">
      <selection activeCell="C3" sqref="C3:K6"/>
    </sheetView>
  </sheetViews>
  <sheetFormatPr defaultRowHeight="18" x14ac:dyDescent="0.25"/>
  <cols>
    <col min="1" max="1" width="12.85546875" style="1" customWidth="1"/>
    <col min="2" max="2" width="7" style="4" customWidth="1"/>
    <col min="3" max="3" width="1.7109375" style="1" customWidth="1"/>
    <col min="4" max="4" width="17" style="1" customWidth="1"/>
    <col min="5" max="5" width="10.5703125" style="1" bestFit="1" customWidth="1"/>
    <col min="6" max="6" width="32.5703125" style="1" customWidth="1"/>
    <col min="7" max="7" width="13.140625" style="1" customWidth="1"/>
    <col min="8" max="8" width="12.140625" style="1" customWidth="1"/>
    <col min="9" max="9" width="17.42578125" style="1" customWidth="1"/>
    <col min="10" max="12" width="20.7109375" style="1" customWidth="1"/>
    <col min="13" max="13" width="1.7109375" style="141" hidden="1" customWidth="1"/>
    <col min="14" max="14" width="22.85546875" style="2" customWidth="1"/>
    <col min="15" max="15" width="29" style="3" hidden="1" customWidth="1"/>
    <col min="16" max="16" width="9.140625" style="1"/>
    <col min="17" max="17" width="11.42578125" style="1" bestFit="1" customWidth="1"/>
    <col min="18" max="265" width="9.140625" style="1"/>
    <col min="266" max="266" width="12.85546875" style="1" customWidth="1"/>
    <col min="267" max="267" width="3.7109375" style="1" customWidth="1"/>
    <col min="268" max="268" width="2.28515625" style="1" customWidth="1"/>
    <col min="269" max="269" width="79.28515625" style="1" customWidth="1"/>
    <col min="270" max="270" width="34.7109375" style="1" customWidth="1"/>
    <col min="271" max="271" width="0" style="1" hidden="1" customWidth="1"/>
    <col min="272" max="521" width="9.140625" style="1"/>
    <col min="522" max="522" width="12.85546875" style="1" customWidth="1"/>
    <col min="523" max="523" width="3.7109375" style="1" customWidth="1"/>
    <col min="524" max="524" width="2.28515625" style="1" customWidth="1"/>
    <col min="525" max="525" width="79.28515625" style="1" customWidth="1"/>
    <col min="526" max="526" width="34.7109375" style="1" customWidth="1"/>
    <col min="527" max="527" width="0" style="1" hidden="1" customWidth="1"/>
    <col min="528" max="777" width="9.140625" style="1"/>
    <col min="778" max="778" width="12.85546875" style="1" customWidth="1"/>
    <col min="779" max="779" width="3.7109375" style="1" customWidth="1"/>
    <col min="780" max="780" width="2.28515625" style="1" customWidth="1"/>
    <col min="781" max="781" width="79.28515625" style="1" customWidth="1"/>
    <col min="782" max="782" width="34.7109375" style="1" customWidth="1"/>
    <col min="783" max="783" width="0" style="1" hidden="1" customWidth="1"/>
    <col min="784" max="1033" width="9.140625" style="1"/>
    <col min="1034" max="1034" width="12.85546875" style="1" customWidth="1"/>
    <col min="1035" max="1035" width="3.7109375" style="1" customWidth="1"/>
    <col min="1036" max="1036" width="2.28515625" style="1" customWidth="1"/>
    <col min="1037" max="1037" width="79.28515625" style="1" customWidth="1"/>
    <col min="1038" max="1038" width="34.7109375" style="1" customWidth="1"/>
    <col min="1039" max="1039" width="0" style="1" hidden="1" customWidth="1"/>
    <col min="1040" max="1289" width="9.140625" style="1"/>
    <col min="1290" max="1290" width="12.85546875" style="1" customWidth="1"/>
    <col min="1291" max="1291" width="3.7109375" style="1" customWidth="1"/>
    <col min="1292" max="1292" width="2.28515625" style="1" customWidth="1"/>
    <col min="1293" max="1293" width="79.28515625" style="1" customWidth="1"/>
    <col min="1294" max="1294" width="34.7109375" style="1" customWidth="1"/>
    <col min="1295" max="1295" width="0" style="1" hidden="1" customWidth="1"/>
    <col min="1296" max="1545" width="9.140625" style="1"/>
    <col min="1546" max="1546" width="12.85546875" style="1" customWidth="1"/>
    <col min="1547" max="1547" width="3.7109375" style="1" customWidth="1"/>
    <col min="1548" max="1548" width="2.28515625" style="1" customWidth="1"/>
    <col min="1549" max="1549" width="79.28515625" style="1" customWidth="1"/>
    <col min="1550" max="1550" width="34.7109375" style="1" customWidth="1"/>
    <col min="1551" max="1551" width="0" style="1" hidden="1" customWidth="1"/>
    <col min="1552" max="1801" width="9.140625" style="1"/>
    <col min="1802" max="1802" width="12.85546875" style="1" customWidth="1"/>
    <col min="1803" max="1803" width="3.7109375" style="1" customWidth="1"/>
    <col min="1804" max="1804" width="2.28515625" style="1" customWidth="1"/>
    <col min="1805" max="1805" width="79.28515625" style="1" customWidth="1"/>
    <col min="1806" max="1806" width="34.7109375" style="1" customWidth="1"/>
    <col min="1807" max="1807" width="0" style="1" hidden="1" customWidth="1"/>
    <col min="1808" max="2057" width="9.140625" style="1"/>
    <col min="2058" max="2058" width="12.85546875" style="1" customWidth="1"/>
    <col min="2059" max="2059" width="3.7109375" style="1" customWidth="1"/>
    <col min="2060" max="2060" width="2.28515625" style="1" customWidth="1"/>
    <col min="2061" max="2061" width="79.28515625" style="1" customWidth="1"/>
    <col min="2062" max="2062" width="34.7109375" style="1" customWidth="1"/>
    <col min="2063" max="2063" width="0" style="1" hidden="1" customWidth="1"/>
    <col min="2064" max="2313" width="9.140625" style="1"/>
    <col min="2314" max="2314" width="12.85546875" style="1" customWidth="1"/>
    <col min="2315" max="2315" width="3.7109375" style="1" customWidth="1"/>
    <col min="2316" max="2316" width="2.28515625" style="1" customWidth="1"/>
    <col min="2317" max="2317" width="79.28515625" style="1" customWidth="1"/>
    <col min="2318" max="2318" width="34.7109375" style="1" customWidth="1"/>
    <col min="2319" max="2319" width="0" style="1" hidden="1" customWidth="1"/>
    <col min="2320" max="2569" width="9.140625" style="1"/>
    <col min="2570" max="2570" width="12.85546875" style="1" customWidth="1"/>
    <col min="2571" max="2571" width="3.7109375" style="1" customWidth="1"/>
    <col min="2572" max="2572" width="2.28515625" style="1" customWidth="1"/>
    <col min="2573" max="2573" width="79.28515625" style="1" customWidth="1"/>
    <col min="2574" max="2574" width="34.7109375" style="1" customWidth="1"/>
    <col min="2575" max="2575" width="0" style="1" hidden="1" customWidth="1"/>
    <col min="2576" max="2825" width="9.140625" style="1"/>
    <col min="2826" max="2826" width="12.85546875" style="1" customWidth="1"/>
    <col min="2827" max="2827" width="3.7109375" style="1" customWidth="1"/>
    <col min="2828" max="2828" width="2.28515625" style="1" customWidth="1"/>
    <col min="2829" max="2829" width="79.28515625" style="1" customWidth="1"/>
    <col min="2830" max="2830" width="34.7109375" style="1" customWidth="1"/>
    <col min="2831" max="2831" width="0" style="1" hidden="1" customWidth="1"/>
    <col min="2832" max="3081" width="9.140625" style="1"/>
    <col min="3082" max="3082" width="12.85546875" style="1" customWidth="1"/>
    <col min="3083" max="3083" width="3.7109375" style="1" customWidth="1"/>
    <col min="3084" max="3084" width="2.28515625" style="1" customWidth="1"/>
    <col min="3085" max="3085" width="79.28515625" style="1" customWidth="1"/>
    <col min="3086" max="3086" width="34.7109375" style="1" customWidth="1"/>
    <col min="3087" max="3087" width="0" style="1" hidden="1" customWidth="1"/>
    <col min="3088" max="3337" width="9.140625" style="1"/>
    <col min="3338" max="3338" width="12.85546875" style="1" customWidth="1"/>
    <col min="3339" max="3339" width="3.7109375" style="1" customWidth="1"/>
    <col min="3340" max="3340" width="2.28515625" style="1" customWidth="1"/>
    <col min="3341" max="3341" width="79.28515625" style="1" customWidth="1"/>
    <col min="3342" max="3342" width="34.7109375" style="1" customWidth="1"/>
    <col min="3343" max="3343" width="0" style="1" hidden="1" customWidth="1"/>
    <col min="3344" max="3593" width="9.140625" style="1"/>
    <col min="3594" max="3594" width="12.85546875" style="1" customWidth="1"/>
    <col min="3595" max="3595" width="3.7109375" style="1" customWidth="1"/>
    <col min="3596" max="3596" width="2.28515625" style="1" customWidth="1"/>
    <col min="3597" max="3597" width="79.28515625" style="1" customWidth="1"/>
    <col min="3598" max="3598" width="34.7109375" style="1" customWidth="1"/>
    <col min="3599" max="3599" width="0" style="1" hidden="1" customWidth="1"/>
    <col min="3600" max="3849" width="9.140625" style="1"/>
    <col min="3850" max="3850" width="12.85546875" style="1" customWidth="1"/>
    <col min="3851" max="3851" width="3.7109375" style="1" customWidth="1"/>
    <col min="3852" max="3852" width="2.28515625" style="1" customWidth="1"/>
    <col min="3853" max="3853" width="79.28515625" style="1" customWidth="1"/>
    <col min="3854" max="3854" width="34.7109375" style="1" customWidth="1"/>
    <col min="3855" max="3855" width="0" style="1" hidden="1" customWidth="1"/>
    <col min="3856" max="4105" width="9.140625" style="1"/>
    <col min="4106" max="4106" width="12.85546875" style="1" customWidth="1"/>
    <col min="4107" max="4107" width="3.7109375" style="1" customWidth="1"/>
    <col min="4108" max="4108" width="2.28515625" style="1" customWidth="1"/>
    <col min="4109" max="4109" width="79.28515625" style="1" customWidth="1"/>
    <col min="4110" max="4110" width="34.7109375" style="1" customWidth="1"/>
    <col min="4111" max="4111" width="0" style="1" hidden="1" customWidth="1"/>
    <col min="4112" max="4361" width="9.140625" style="1"/>
    <col min="4362" max="4362" width="12.85546875" style="1" customWidth="1"/>
    <col min="4363" max="4363" width="3.7109375" style="1" customWidth="1"/>
    <col min="4364" max="4364" width="2.28515625" style="1" customWidth="1"/>
    <col min="4365" max="4365" width="79.28515625" style="1" customWidth="1"/>
    <col min="4366" max="4366" width="34.7109375" style="1" customWidth="1"/>
    <col min="4367" max="4367" width="0" style="1" hidden="1" customWidth="1"/>
    <col min="4368" max="4617" width="9.140625" style="1"/>
    <col min="4618" max="4618" width="12.85546875" style="1" customWidth="1"/>
    <col min="4619" max="4619" width="3.7109375" style="1" customWidth="1"/>
    <col min="4620" max="4620" width="2.28515625" style="1" customWidth="1"/>
    <col min="4621" max="4621" width="79.28515625" style="1" customWidth="1"/>
    <col min="4622" max="4622" width="34.7109375" style="1" customWidth="1"/>
    <col min="4623" max="4623" width="0" style="1" hidden="1" customWidth="1"/>
    <col min="4624" max="4873" width="9.140625" style="1"/>
    <col min="4874" max="4874" width="12.85546875" style="1" customWidth="1"/>
    <col min="4875" max="4875" width="3.7109375" style="1" customWidth="1"/>
    <col min="4876" max="4876" width="2.28515625" style="1" customWidth="1"/>
    <col min="4877" max="4877" width="79.28515625" style="1" customWidth="1"/>
    <col min="4878" max="4878" width="34.7109375" style="1" customWidth="1"/>
    <col min="4879" max="4879" width="0" style="1" hidden="1" customWidth="1"/>
    <col min="4880" max="5129" width="9.140625" style="1"/>
    <col min="5130" max="5130" width="12.85546875" style="1" customWidth="1"/>
    <col min="5131" max="5131" width="3.7109375" style="1" customWidth="1"/>
    <col min="5132" max="5132" width="2.28515625" style="1" customWidth="1"/>
    <col min="5133" max="5133" width="79.28515625" style="1" customWidth="1"/>
    <col min="5134" max="5134" width="34.7109375" style="1" customWidth="1"/>
    <col min="5135" max="5135" width="0" style="1" hidden="1" customWidth="1"/>
    <col min="5136" max="5385" width="9.140625" style="1"/>
    <col min="5386" max="5386" width="12.85546875" style="1" customWidth="1"/>
    <col min="5387" max="5387" width="3.7109375" style="1" customWidth="1"/>
    <col min="5388" max="5388" width="2.28515625" style="1" customWidth="1"/>
    <col min="5389" max="5389" width="79.28515625" style="1" customWidth="1"/>
    <col min="5390" max="5390" width="34.7109375" style="1" customWidth="1"/>
    <col min="5391" max="5391" width="0" style="1" hidden="1" customWidth="1"/>
    <col min="5392" max="5641" width="9.140625" style="1"/>
    <col min="5642" max="5642" width="12.85546875" style="1" customWidth="1"/>
    <col min="5643" max="5643" width="3.7109375" style="1" customWidth="1"/>
    <col min="5644" max="5644" width="2.28515625" style="1" customWidth="1"/>
    <col min="5645" max="5645" width="79.28515625" style="1" customWidth="1"/>
    <col min="5646" max="5646" width="34.7109375" style="1" customWidth="1"/>
    <col min="5647" max="5647" width="0" style="1" hidden="1" customWidth="1"/>
    <col min="5648" max="5897" width="9.140625" style="1"/>
    <col min="5898" max="5898" width="12.85546875" style="1" customWidth="1"/>
    <col min="5899" max="5899" width="3.7109375" style="1" customWidth="1"/>
    <col min="5900" max="5900" width="2.28515625" style="1" customWidth="1"/>
    <col min="5901" max="5901" width="79.28515625" style="1" customWidth="1"/>
    <col min="5902" max="5902" width="34.7109375" style="1" customWidth="1"/>
    <col min="5903" max="5903" width="0" style="1" hidden="1" customWidth="1"/>
    <col min="5904" max="6153" width="9.140625" style="1"/>
    <col min="6154" max="6154" width="12.85546875" style="1" customWidth="1"/>
    <col min="6155" max="6155" width="3.7109375" style="1" customWidth="1"/>
    <col min="6156" max="6156" width="2.28515625" style="1" customWidth="1"/>
    <col min="6157" max="6157" width="79.28515625" style="1" customWidth="1"/>
    <col min="6158" max="6158" width="34.7109375" style="1" customWidth="1"/>
    <col min="6159" max="6159" width="0" style="1" hidden="1" customWidth="1"/>
    <col min="6160" max="6409" width="9.140625" style="1"/>
    <col min="6410" max="6410" width="12.85546875" style="1" customWidth="1"/>
    <col min="6411" max="6411" width="3.7109375" style="1" customWidth="1"/>
    <col min="6412" max="6412" width="2.28515625" style="1" customWidth="1"/>
    <col min="6413" max="6413" width="79.28515625" style="1" customWidth="1"/>
    <col min="6414" max="6414" width="34.7109375" style="1" customWidth="1"/>
    <col min="6415" max="6415" width="0" style="1" hidden="1" customWidth="1"/>
    <col min="6416" max="6665" width="9.140625" style="1"/>
    <col min="6666" max="6666" width="12.85546875" style="1" customWidth="1"/>
    <col min="6667" max="6667" width="3.7109375" style="1" customWidth="1"/>
    <col min="6668" max="6668" width="2.28515625" style="1" customWidth="1"/>
    <col min="6669" max="6669" width="79.28515625" style="1" customWidth="1"/>
    <col min="6670" max="6670" width="34.7109375" style="1" customWidth="1"/>
    <col min="6671" max="6671" width="0" style="1" hidden="1" customWidth="1"/>
    <col min="6672" max="6921" width="9.140625" style="1"/>
    <col min="6922" max="6922" width="12.85546875" style="1" customWidth="1"/>
    <col min="6923" max="6923" width="3.7109375" style="1" customWidth="1"/>
    <col min="6924" max="6924" width="2.28515625" style="1" customWidth="1"/>
    <col min="6925" max="6925" width="79.28515625" style="1" customWidth="1"/>
    <col min="6926" max="6926" width="34.7109375" style="1" customWidth="1"/>
    <col min="6927" max="6927" width="0" style="1" hidden="1" customWidth="1"/>
    <col min="6928" max="7177" width="9.140625" style="1"/>
    <col min="7178" max="7178" width="12.85546875" style="1" customWidth="1"/>
    <col min="7179" max="7179" width="3.7109375" style="1" customWidth="1"/>
    <col min="7180" max="7180" width="2.28515625" style="1" customWidth="1"/>
    <col min="7181" max="7181" width="79.28515625" style="1" customWidth="1"/>
    <col min="7182" max="7182" width="34.7109375" style="1" customWidth="1"/>
    <col min="7183" max="7183" width="0" style="1" hidden="1" customWidth="1"/>
    <col min="7184" max="7433" width="9.140625" style="1"/>
    <col min="7434" max="7434" width="12.85546875" style="1" customWidth="1"/>
    <col min="7435" max="7435" width="3.7109375" style="1" customWidth="1"/>
    <col min="7436" max="7436" width="2.28515625" style="1" customWidth="1"/>
    <col min="7437" max="7437" width="79.28515625" style="1" customWidth="1"/>
    <col min="7438" max="7438" width="34.7109375" style="1" customWidth="1"/>
    <col min="7439" max="7439" width="0" style="1" hidden="1" customWidth="1"/>
    <col min="7440" max="7689" width="9.140625" style="1"/>
    <col min="7690" max="7690" width="12.85546875" style="1" customWidth="1"/>
    <col min="7691" max="7691" width="3.7109375" style="1" customWidth="1"/>
    <col min="7692" max="7692" width="2.28515625" style="1" customWidth="1"/>
    <col min="7693" max="7693" width="79.28515625" style="1" customWidth="1"/>
    <col min="7694" max="7694" width="34.7109375" style="1" customWidth="1"/>
    <col min="7695" max="7695" width="0" style="1" hidden="1" customWidth="1"/>
    <col min="7696" max="7945" width="9.140625" style="1"/>
    <col min="7946" max="7946" width="12.85546875" style="1" customWidth="1"/>
    <col min="7947" max="7947" width="3.7109375" style="1" customWidth="1"/>
    <col min="7948" max="7948" width="2.28515625" style="1" customWidth="1"/>
    <col min="7949" max="7949" width="79.28515625" style="1" customWidth="1"/>
    <col min="7950" max="7950" width="34.7109375" style="1" customWidth="1"/>
    <col min="7951" max="7951" width="0" style="1" hidden="1" customWidth="1"/>
    <col min="7952" max="8201" width="9.140625" style="1"/>
    <col min="8202" max="8202" width="12.85546875" style="1" customWidth="1"/>
    <col min="8203" max="8203" width="3.7109375" style="1" customWidth="1"/>
    <col min="8204" max="8204" width="2.28515625" style="1" customWidth="1"/>
    <col min="8205" max="8205" width="79.28515625" style="1" customWidth="1"/>
    <col min="8206" max="8206" width="34.7109375" style="1" customWidth="1"/>
    <col min="8207" max="8207" width="0" style="1" hidden="1" customWidth="1"/>
    <col min="8208" max="8457" width="9.140625" style="1"/>
    <col min="8458" max="8458" width="12.85546875" style="1" customWidth="1"/>
    <col min="8459" max="8459" width="3.7109375" style="1" customWidth="1"/>
    <col min="8460" max="8460" width="2.28515625" style="1" customWidth="1"/>
    <col min="8461" max="8461" width="79.28515625" style="1" customWidth="1"/>
    <col min="8462" max="8462" width="34.7109375" style="1" customWidth="1"/>
    <col min="8463" max="8463" width="0" style="1" hidden="1" customWidth="1"/>
    <col min="8464" max="8713" width="9.140625" style="1"/>
    <col min="8714" max="8714" width="12.85546875" style="1" customWidth="1"/>
    <col min="8715" max="8715" width="3.7109375" style="1" customWidth="1"/>
    <col min="8716" max="8716" width="2.28515625" style="1" customWidth="1"/>
    <col min="8717" max="8717" width="79.28515625" style="1" customWidth="1"/>
    <col min="8718" max="8718" width="34.7109375" style="1" customWidth="1"/>
    <col min="8719" max="8719" width="0" style="1" hidden="1" customWidth="1"/>
    <col min="8720" max="8969" width="9.140625" style="1"/>
    <col min="8970" max="8970" width="12.85546875" style="1" customWidth="1"/>
    <col min="8971" max="8971" width="3.7109375" style="1" customWidth="1"/>
    <col min="8972" max="8972" width="2.28515625" style="1" customWidth="1"/>
    <col min="8973" max="8973" width="79.28515625" style="1" customWidth="1"/>
    <col min="8974" max="8974" width="34.7109375" style="1" customWidth="1"/>
    <col min="8975" max="8975" width="0" style="1" hidden="1" customWidth="1"/>
    <col min="8976" max="9225" width="9.140625" style="1"/>
    <col min="9226" max="9226" width="12.85546875" style="1" customWidth="1"/>
    <col min="9227" max="9227" width="3.7109375" style="1" customWidth="1"/>
    <col min="9228" max="9228" width="2.28515625" style="1" customWidth="1"/>
    <col min="9229" max="9229" width="79.28515625" style="1" customWidth="1"/>
    <col min="9230" max="9230" width="34.7109375" style="1" customWidth="1"/>
    <col min="9231" max="9231" width="0" style="1" hidden="1" customWidth="1"/>
    <col min="9232" max="9481" width="9.140625" style="1"/>
    <col min="9482" max="9482" width="12.85546875" style="1" customWidth="1"/>
    <col min="9483" max="9483" width="3.7109375" style="1" customWidth="1"/>
    <col min="9484" max="9484" width="2.28515625" style="1" customWidth="1"/>
    <col min="9485" max="9485" width="79.28515625" style="1" customWidth="1"/>
    <col min="9486" max="9486" width="34.7109375" style="1" customWidth="1"/>
    <col min="9487" max="9487" width="0" style="1" hidden="1" customWidth="1"/>
    <col min="9488" max="9737" width="9.140625" style="1"/>
    <col min="9738" max="9738" width="12.85546875" style="1" customWidth="1"/>
    <col min="9739" max="9739" width="3.7109375" style="1" customWidth="1"/>
    <col min="9740" max="9740" width="2.28515625" style="1" customWidth="1"/>
    <col min="9741" max="9741" width="79.28515625" style="1" customWidth="1"/>
    <col min="9742" max="9742" width="34.7109375" style="1" customWidth="1"/>
    <col min="9743" max="9743" width="0" style="1" hidden="1" customWidth="1"/>
    <col min="9744" max="9993" width="9.140625" style="1"/>
    <col min="9994" max="9994" width="12.85546875" style="1" customWidth="1"/>
    <col min="9995" max="9995" width="3.7109375" style="1" customWidth="1"/>
    <col min="9996" max="9996" width="2.28515625" style="1" customWidth="1"/>
    <col min="9997" max="9997" width="79.28515625" style="1" customWidth="1"/>
    <col min="9998" max="9998" width="34.7109375" style="1" customWidth="1"/>
    <col min="9999" max="9999" width="0" style="1" hidden="1" customWidth="1"/>
    <col min="10000" max="10249" width="9.140625" style="1"/>
    <col min="10250" max="10250" width="12.85546875" style="1" customWidth="1"/>
    <col min="10251" max="10251" width="3.7109375" style="1" customWidth="1"/>
    <col min="10252" max="10252" width="2.28515625" style="1" customWidth="1"/>
    <col min="10253" max="10253" width="79.28515625" style="1" customWidth="1"/>
    <col min="10254" max="10254" width="34.7109375" style="1" customWidth="1"/>
    <col min="10255" max="10255" width="0" style="1" hidden="1" customWidth="1"/>
    <col min="10256" max="10505" width="9.140625" style="1"/>
    <col min="10506" max="10506" width="12.85546875" style="1" customWidth="1"/>
    <col min="10507" max="10507" width="3.7109375" style="1" customWidth="1"/>
    <col min="10508" max="10508" width="2.28515625" style="1" customWidth="1"/>
    <col min="10509" max="10509" width="79.28515625" style="1" customWidth="1"/>
    <col min="10510" max="10510" width="34.7109375" style="1" customWidth="1"/>
    <col min="10511" max="10511" width="0" style="1" hidden="1" customWidth="1"/>
    <col min="10512" max="10761" width="9.140625" style="1"/>
    <col min="10762" max="10762" width="12.85546875" style="1" customWidth="1"/>
    <col min="10763" max="10763" width="3.7109375" style="1" customWidth="1"/>
    <col min="10764" max="10764" width="2.28515625" style="1" customWidth="1"/>
    <col min="10765" max="10765" width="79.28515625" style="1" customWidth="1"/>
    <col min="10766" max="10766" width="34.7109375" style="1" customWidth="1"/>
    <col min="10767" max="10767" width="0" style="1" hidden="1" customWidth="1"/>
    <col min="10768" max="11017" width="9.140625" style="1"/>
    <col min="11018" max="11018" width="12.85546875" style="1" customWidth="1"/>
    <col min="11019" max="11019" width="3.7109375" style="1" customWidth="1"/>
    <col min="11020" max="11020" width="2.28515625" style="1" customWidth="1"/>
    <col min="11021" max="11021" width="79.28515625" style="1" customWidth="1"/>
    <col min="11022" max="11022" width="34.7109375" style="1" customWidth="1"/>
    <col min="11023" max="11023" width="0" style="1" hidden="1" customWidth="1"/>
    <col min="11024" max="11273" width="9.140625" style="1"/>
    <col min="11274" max="11274" width="12.85546875" style="1" customWidth="1"/>
    <col min="11275" max="11275" width="3.7109375" style="1" customWidth="1"/>
    <col min="11276" max="11276" width="2.28515625" style="1" customWidth="1"/>
    <col min="11277" max="11277" width="79.28515625" style="1" customWidth="1"/>
    <col min="11278" max="11278" width="34.7109375" style="1" customWidth="1"/>
    <col min="11279" max="11279" width="0" style="1" hidden="1" customWidth="1"/>
    <col min="11280" max="11529" width="9.140625" style="1"/>
    <col min="11530" max="11530" width="12.85546875" style="1" customWidth="1"/>
    <col min="11531" max="11531" width="3.7109375" style="1" customWidth="1"/>
    <col min="11532" max="11532" width="2.28515625" style="1" customWidth="1"/>
    <col min="11533" max="11533" width="79.28515625" style="1" customWidth="1"/>
    <col min="11534" max="11534" width="34.7109375" style="1" customWidth="1"/>
    <col min="11535" max="11535" width="0" style="1" hidden="1" customWidth="1"/>
    <col min="11536" max="11785" width="9.140625" style="1"/>
    <col min="11786" max="11786" width="12.85546875" style="1" customWidth="1"/>
    <col min="11787" max="11787" width="3.7109375" style="1" customWidth="1"/>
    <col min="11788" max="11788" width="2.28515625" style="1" customWidth="1"/>
    <col min="11789" max="11789" width="79.28515625" style="1" customWidth="1"/>
    <col min="11790" max="11790" width="34.7109375" style="1" customWidth="1"/>
    <col min="11791" max="11791" width="0" style="1" hidden="1" customWidth="1"/>
    <col min="11792" max="12041" width="9.140625" style="1"/>
    <col min="12042" max="12042" width="12.85546875" style="1" customWidth="1"/>
    <col min="12043" max="12043" width="3.7109375" style="1" customWidth="1"/>
    <col min="12044" max="12044" width="2.28515625" style="1" customWidth="1"/>
    <col min="12045" max="12045" width="79.28515625" style="1" customWidth="1"/>
    <col min="12046" max="12046" width="34.7109375" style="1" customWidth="1"/>
    <col min="12047" max="12047" width="0" style="1" hidden="1" customWidth="1"/>
    <col min="12048" max="12297" width="9.140625" style="1"/>
    <col min="12298" max="12298" width="12.85546875" style="1" customWidth="1"/>
    <col min="12299" max="12299" width="3.7109375" style="1" customWidth="1"/>
    <col min="12300" max="12300" width="2.28515625" style="1" customWidth="1"/>
    <col min="12301" max="12301" width="79.28515625" style="1" customWidth="1"/>
    <col min="12302" max="12302" width="34.7109375" style="1" customWidth="1"/>
    <col min="12303" max="12303" width="0" style="1" hidden="1" customWidth="1"/>
    <col min="12304" max="12553" width="9.140625" style="1"/>
    <col min="12554" max="12554" width="12.85546875" style="1" customWidth="1"/>
    <col min="12555" max="12555" width="3.7109375" style="1" customWidth="1"/>
    <col min="12556" max="12556" width="2.28515625" style="1" customWidth="1"/>
    <col min="12557" max="12557" width="79.28515625" style="1" customWidth="1"/>
    <col min="12558" max="12558" width="34.7109375" style="1" customWidth="1"/>
    <col min="12559" max="12559" width="0" style="1" hidden="1" customWidth="1"/>
    <col min="12560" max="12809" width="9.140625" style="1"/>
    <col min="12810" max="12810" width="12.85546875" style="1" customWidth="1"/>
    <col min="12811" max="12811" width="3.7109375" style="1" customWidth="1"/>
    <col min="12812" max="12812" width="2.28515625" style="1" customWidth="1"/>
    <col min="12813" max="12813" width="79.28515625" style="1" customWidth="1"/>
    <col min="12814" max="12814" width="34.7109375" style="1" customWidth="1"/>
    <col min="12815" max="12815" width="0" style="1" hidden="1" customWidth="1"/>
    <col min="12816" max="13065" width="9.140625" style="1"/>
    <col min="13066" max="13066" width="12.85546875" style="1" customWidth="1"/>
    <col min="13067" max="13067" width="3.7109375" style="1" customWidth="1"/>
    <col min="13068" max="13068" width="2.28515625" style="1" customWidth="1"/>
    <col min="13069" max="13069" width="79.28515625" style="1" customWidth="1"/>
    <col min="13070" max="13070" width="34.7109375" style="1" customWidth="1"/>
    <col min="13071" max="13071" width="0" style="1" hidden="1" customWidth="1"/>
    <col min="13072" max="13321" width="9.140625" style="1"/>
    <col min="13322" max="13322" width="12.85546875" style="1" customWidth="1"/>
    <col min="13323" max="13323" width="3.7109375" style="1" customWidth="1"/>
    <col min="13324" max="13324" width="2.28515625" style="1" customWidth="1"/>
    <col min="13325" max="13325" width="79.28515625" style="1" customWidth="1"/>
    <col min="13326" max="13326" width="34.7109375" style="1" customWidth="1"/>
    <col min="13327" max="13327" width="0" style="1" hidden="1" customWidth="1"/>
    <col min="13328" max="13577" width="9.140625" style="1"/>
    <col min="13578" max="13578" width="12.85546875" style="1" customWidth="1"/>
    <col min="13579" max="13579" width="3.7109375" style="1" customWidth="1"/>
    <col min="13580" max="13580" width="2.28515625" style="1" customWidth="1"/>
    <col min="13581" max="13581" width="79.28515625" style="1" customWidth="1"/>
    <col min="13582" max="13582" width="34.7109375" style="1" customWidth="1"/>
    <col min="13583" max="13583" width="0" style="1" hidden="1" customWidth="1"/>
    <col min="13584" max="13833" width="9.140625" style="1"/>
    <col min="13834" max="13834" width="12.85546875" style="1" customWidth="1"/>
    <col min="13835" max="13835" width="3.7109375" style="1" customWidth="1"/>
    <col min="13836" max="13836" width="2.28515625" style="1" customWidth="1"/>
    <col min="13837" max="13837" width="79.28515625" style="1" customWidth="1"/>
    <col min="13838" max="13838" width="34.7109375" style="1" customWidth="1"/>
    <col min="13839" max="13839" width="0" style="1" hidden="1" customWidth="1"/>
    <col min="13840" max="14089" width="9.140625" style="1"/>
    <col min="14090" max="14090" width="12.85546875" style="1" customWidth="1"/>
    <col min="14091" max="14091" width="3.7109375" style="1" customWidth="1"/>
    <col min="14092" max="14092" width="2.28515625" style="1" customWidth="1"/>
    <col min="14093" max="14093" width="79.28515625" style="1" customWidth="1"/>
    <col min="14094" max="14094" width="34.7109375" style="1" customWidth="1"/>
    <col min="14095" max="14095" width="0" style="1" hidden="1" customWidth="1"/>
    <col min="14096" max="14345" width="9.140625" style="1"/>
    <col min="14346" max="14346" width="12.85546875" style="1" customWidth="1"/>
    <col min="14347" max="14347" width="3.7109375" style="1" customWidth="1"/>
    <col min="14348" max="14348" width="2.28515625" style="1" customWidth="1"/>
    <col min="14349" max="14349" width="79.28515625" style="1" customWidth="1"/>
    <col min="14350" max="14350" width="34.7109375" style="1" customWidth="1"/>
    <col min="14351" max="14351" width="0" style="1" hidden="1" customWidth="1"/>
    <col min="14352" max="14601" width="9.140625" style="1"/>
    <col min="14602" max="14602" width="12.85546875" style="1" customWidth="1"/>
    <col min="14603" max="14603" width="3.7109375" style="1" customWidth="1"/>
    <col min="14604" max="14604" width="2.28515625" style="1" customWidth="1"/>
    <col min="14605" max="14605" width="79.28515625" style="1" customWidth="1"/>
    <col min="14606" max="14606" width="34.7109375" style="1" customWidth="1"/>
    <col min="14607" max="14607" width="0" style="1" hidden="1" customWidth="1"/>
    <col min="14608" max="14857" width="9.140625" style="1"/>
    <col min="14858" max="14858" width="12.85546875" style="1" customWidth="1"/>
    <col min="14859" max="14859" width="3.7109375" style="1" customWidth="1"/>
    <col min="14860" max="14860" width="2.28515625" style="1" customWidth="1"/>
    <col min="14861" max="14861" width="79.28515625" style="1" customWidth="1"/>
    <col min="14862" max="14862" width="34.7109375" style="1" customWidth="1"/>
    <col min="14863" max="14863" width="0" style="1" hidden="1" customWidth="1"/>
    <col min="14864" max="15113" width="9.140625" style="1"/>
    <col min="15114" max="15114" width="12.85546875" style="1" customWidth="1"/>
    <col min="15115" max="15115" width="3.7109375" style="1" customWidth="1"/>
    <col min="15116" max="15116" width="2.28515625" style="1" customWidth="1"/>
    <col min="15117" max="15117" width="79.28515625" style="1" customWidth="1"/>
    <col min="15118" max="15118" width="34.7109375" style="1" customWidth="1"/>
    <col min="15119" max="15119" width="0" style="1" hidden="1" customWidth="1"/>
    <col min="15120" max="15369" width="9.140625" style="1"/>
    <col min="15370" max="15370" width="12.85546875" style="1" customWidth="1"/>
    <col min="15371" max="15371" width="3.7109375" style="1" customWidth="1"/>
    <col min="15372" max="15372" width="2.28515625" style="1" customWidth="1"/>
    <col min="15373" max="15373" width="79.28515625" style="1" customWidth="1"/>
    <col min="15374" max="15374" width="34.7109375" style="1" customWidth="1"/>
    <col min="15375" max="15375" width="0" style="1" hidden="1" customWidth="1"/>
    <col min="15376" max="15625" width="9.140625" style="1"/>
    <col min="15626" max="15626" width="12.85546875" style="1" customWidth="1"/>
    <col min="15627" max="15627" width="3.7109375" style="1" customWidth="1"/>
    <col min="15628" max="15628" width="2.28515625" style="1" customWidth="1"/>
    <col min="15629" max="15629" width="79.28515625" style="1" customWidth="1"/>
    <col min="15630" max="15630" width="34.7109375" style="1" customWidth="1"/>
    <col min="15631" max="15631" width="0" style="1" hidden="1" customWidth="1"/>
    <col min="15632" max="15881" width="9.140625" style="1"/>
    <col min="15882" max="15882" width="12.85546875" style="1" customWidth="1"/>
    <col min="15883" max="15883" width="3.7109375" style="1" customWidth="1"/>
    <col min="15884" max="15884" width="2.28515625" style="1" customWidth="1"/>
    <col min="15885" max="15885" width="79.28515625" style="1" customWidth="1"/>
    <col min="15886" max="15886" width="34.7109375" style="1" customWidth="1"/>
    <col min="15887" max="15887" width="0" style="1" hidden="1" customWidth="1"/>
    <col min="15888" max="16137" width="9.140625" style="1"/>
    <col min="16138" max="16138" width="12.85546875" style="1" customWidth="1"/>
    <col min="16139" max="16139" width="3.7109375" style="1" customWidth="1"/>
    <col min="16140" max="16140" width="2.28515625" style="1" customWidth="1"/>
    <col min="16141" max="16141" width="79.28515625" style="1" customWidth="1"/>
    <col min="16142" max="16142" width="34.7109375" style="1" customWidth="1"/>
    <col min="16143" max="16143" width="0" style="1" hidden="1" customWidth="1"/>
    <col min="16144" max="16384" width="9.140625" style="1"/>
  </cols>
  <sheetData>
    <row r="1" spans="2:15" x14ac:dyDescent="0.25">
      <c r="B1" s="1"/>
    </row>
    <row r="2" spans="2:15" ht="52.5" customHeight="1" x14ac:dyDescent="0.25">
      <c r="B2" s="24"/>
      <c r="C2" s="193" t="s">
        <v>18</v>
      </c>
      <c r="D2" s="193"/>
      <c r="E2" s="193"/>
      <c r="F2" s="193"/>
      <c r="G2" s="193"/>
      <c r="H2" s="193"/>
      <c r="I2" s="193"/>
      <c r="J2" s="193"/>
      <c r="K2" s="193"/>
      <c r="L2" s="193"/>
      <c r="M2" s="193"/>
      <c r="N2" s="193"/>
    </row>
    <row r="3" spans="2:15" ht="18" customHeight="1" x14ac:dyDescent="0.25">
      <c r="C3" s="203" t="s">
        <v>102</v>
      </c>
      <c r="D3" s="203"/>
      <c r="E3" s="203"/>
      <c r="F3" s="203"/>
      <c r="G3" s="203"/>
      <c r="H3" s="203"/>
      <c r="I3" s="203"/>
      <c r="J3" s="203"/>
      <c r="K3" s="203"/>
      <c r="L3" s="60"/>
      <c r="M3" s="142"/>
      <c r="N3" s="60"/>
      <c r="O3" s="5"/>
    </row>
    <row r="4" spans="2:15" ht="18" customHeight="1" x14ac:dyDescent="0.25">
      <c r="C4" s="203"/>
      <c r="D4" s="203"/>
      <c r="E4" s="203"/>
      <c r="F4" s="203"/>
      <c r="G4" s="203"/>
      <c r="H4" s="203"/>
      <c r="I4" s="203"/>
      <c r="J4" s="203"/>
      <c r="K4" s="203"/>
      <c r="L4" s="60"/>
      <c r="M4" s="142"/>
      <c r="N4" s="60"/>
      <c r="O4" s="5"/>
    </row>
    <row r="5" spans="2:15" ht="18" customHeight="1" x14ac:dyDescent="0.25">
      <c r="C5" s="203"/>
      <c r="D5" s="203"/>
      <c r="E5" s="203"/>
      <c r="F5" s="203"/>
      <c r="G5" s="203"/>
      <c r="H5" s="203"/>
      <c r="I5" s="203"/>
      <c r="J5" s="203"/>
      <c r="K5" s="203"/>
      <c r="L5" s="60"/>
      <c r="M5" s="142"/>
      <c r="N5" s="60"/>
      <c r="O5" s="5"/>
    </row>
    <row r="6" spans="2:15" ht="18" customHeight="1" x14ac:dyDescent="0.25">
      <c r="C6" s="203"/>
      <c r="D6" s="203"/>
      <c r="E6" s="203"/>
      <c r="F6" s="203"/>
      <c r="G6" s="203"/>
      <c r="H6" s="203"/>
      <c r="I6" s="203"/>
      <c r="J6" s="203"/>
      <c r="K6" s="203"/>
      <c r="L6" s="60"/>
      <c r="M6" s="142"/>
      <c r="N6" s="60"/>
      <c r="O6" s="5"/>
    </row>
    <row r="7" spans="2:15" ht="18" customHeight="1" x14ac:dyDescent="0.25">
      <c r="C7" s="6" t="s">
        <v>0</v>
      </c>
      <c r="D7" s="7"/>
      <c r="E7" s="196"/>
      <c r="F7" s="196"/>
      <c r="G7" s="196"/>
      <c r="H7" s="196"/>
      <c r="I7" s="196"/>
      <c r="J7" s="54"/>
      <c r="K7" s="54"/>
      <c r="L7" s="54"/>
      <c r="M7" s="143"/>
      <c r="N7" s="8"/>
    </row>
    <row r="8" spans="2:15" ht="16.5" customHeight="1" x14ac:dyDescent="0.25">
      <c r="C8" s="194" t="s">
        <v>1</v>
      </c>
      <c r="D8" s="194"/>
      <c r="E8" s="197"/>
      <c r="F8" s="197"/>
      <c r="G8" s="197"/>
      <c r="H8" s="197"/>
      <c r="I8" s="197"/>
      <c r="J8" s="54"/>
      <c r="K8" s="54"/>
      <c r="L8" s="54"/>
      <c r="M8" s="143"/>
      <c r="N8" s="8"/>
    </row>
    <row r="9" spans="2:15" ht="18.75" customHeight="1" x14ac:dyDescent="0.25">
      <c r="C9" s="195" t="s">
        <v>2</v>
      </c>
      <c r="D9" s="195"/>
      <c r="E9" s="201"/>
      <c r="F9" s="202"/>
      <c r="G9" s="202"/>
      <c r="H9" s="202"/>
      <c r="I9" s="202"/>
      <c r="J9" s="9"/>
      <c r="K9" s="9"/>
      <c r="L9" s="9"/>
      <c r="M9" s="144"/>
      <c r="N9" s="8"/>
    </row>
    <row r="10" spans="2:15" ht="18.75" thickBot="1" x14ac:dyDescent="0.3">
      <c r="C10" s="10"/>
      <c r="D10" s="10"/>
      <c r="E10" s="10"/>
      <c r="F10" s="10"/>
      <c r="G10" s="10"/>
      <c r="H10" s="10"/>
      <c r="I10" s="10"/>
      <c r="J10" s="10"/>
      <c r="K10" s="10"/>
      <c r="L10" s="10"/>
      <c r="M10" s="145"/>
      <c r="N10" s="11"/>
    </row>
    <row r="11" spans="2:15" ht="54.75" thickBot="1" x14ac:dyDescent="0.3">
      <c r="B11" s="12" t="s">
        <v>3</v>
      </c>
      <c r="C11" s="198" t="s">
        <v>4</v>
      </c>
      <c r="D11" s="199"/>
      <c r="E11" s="199"/>
      <c r="F11" s="199"/>
      <c r="G11" s="199"/>
      <c r="H11" s="199"/>
      <c r="I11" s="200"/>
      <c r="J11" s="56" t="s">
        <v>20</v>
      </c>
      <c r="K11" s="56" t="s">
        <v>21</v>
      </c>
      <c r="L11" s="55" t="s">
        <v>22</v>
      </c>
      <c r="M11" s="146"/>
      <c r="N11" s="13" t="s">
        <v>24</v>
      </c>
      <c r="O11" s="14" t="s">
        <v>15</v>
      </c>
    </row>
    <row r="12" spans="2:15" s="30" customFormat="1" ht="8.25" customHeight="1" x14ac:dyDescent="0.25">
      <c r="B12" s="187">
        <f>COUNT($B$11:B11)+1</f>
        <v>1</v>
      </c>
      <c r="C12" s="31"/>
      <c r="D12" s="46"/>
      <c r="E12" s="46"/>
      <c r="F12" s="46"/>
      <c r="G12" s="46"/>
      <c r="H12" s="46"/>
      <c r="I12" s="32"/>
      <c r="J12" s="76"/>
      <c r="K12" s="76"/>
      <c r="L12" s="52"/>
      <c r="M12" s="106"/>
      <c r="N12" s="92"/>
      <c r="O12" s="40"/>
    </row>
    <row r="13" spans="2:15" s="30" customFormat="1" ht="20.100000000000001" customHeight="1" x14ac:dyDescent="0.25">
      <c r="B13" s="188"/>
      <c r="C13" s="33"/>
      <c r="D13" s="185" t="s">
        <v>19</v>
      </c>
      <c r="E13" s="185"/>
      <c r="F13" s="185"/>
      <c r="G13" s="185"/>
      <c r="H13" s="185"/>
      <c r="I13" s="186"/>
      <c r="J13" s="170" t="s">
        <v>23</v>
      </c>
      <c r="K13" s="161">
        <v>1</v>
      </c>
      <c r="L13" s="171"/>
      <c r="M13" s="138"/>
      <c r="N13" s="161">
        <f>+K13*L13</f>
        <v>0</v>
      </c>
      <c r="O13" s="167" t="str">
        <f>IF(N13&gt;0,N13/$N$328*100,"")</f>
        <v/>
      </c>
    </row>
    <row r="14" spans="2:15" s="30" customFormat="1" ht="20.100000000000001" customHeight="1" x14ac:dyDescent="0.25">
      <c r="B14" s="188"/>
      <c r="C14" s="33"/>
      <c r="D14" s="185"/>
      <c r="E14" s="185"/>
      <c r="F14" s="185"/>
      <c r="G14" s="185"/>
      <c r="H14" s="185"/>
      <c r="I14" s="186"/>
      <c r="J14" s="170"/>
      <c r="K14" s="161"/>
      <c r="L14" s="171"/>
      <c r="M14" s="138"/>
      <c r="N14" s="161"/>
      <c r="O14" s="167"/>
    </row>
    <row r="15" spans="2:15" s="30" customFormat="1" ht="20.100000000000001" customHeight="1" x14ac:dyDescent="0.25">
      <c r="B15" s="188"/>
      <c r="C15" s="33"/>
      <c r="D15" s="185"/>
      <c r="E15" s="185"/>
      <c r="F15" s="185"/>
      <c r="G15" s="185"/>
      <c r="H15" s="185"/>
      <c r="I15" s="186"/>
      <c r="J15" s="170"/>
      <c r="K15" s="161"/>
      <c r="L15" s="171"/>
      <c r="M15" s="138"/>
      <c r="N15" s="161"/>
      <c r="O15" s="167"/>
    </row>
    <row r="16" spans="2:15" s="30" customFormat="1" x14ac:dyDescent="0.25">
      <c r="B16" s="188"/>
      <c r="C16" s="31"/>
      <c r="D16" s="46"/>
      <c r="E16" s="46"/>
      <c r="F16" s="46"/>
      <c r="G16" s="46"/>
      <c r="H16" s="46"/>
      <c r="I16" s="32"/>
      <c r="J16" s="66"/>
      <c r="K16" s="66"/>
      <c r="L16" s="52"/>
      <c r="M16" s="106"/>
      <c r="N16" s="93"/>
      <c r="O16" s="41"/>
    </row>
    <row r="17" spans="2:15" s="30" customFormat="1" x14ac:dyDescent="0.25">
      <c r="B17" s="188"/>
      <c r="C17" s="35"/>
      <c r="D17" s="47" t="s">
        <v>5</v>
      </c>
      <c r="E17" s="47"/>
      <c r="F17" s="47"/>
      <c r="G17" s="47"/>
      <c r="H17" s="47"/>
      <c r="I17" s="36"/>
      <c r="J17" s="87"/>
      <c r="K17" s="87"/>
      <c r="L17" s="77"/>
      <c r="M17" s="108"/>
      <c r="N17" s="93"/>
      <c r="O17" s="41"/>
    </row>
    <row r="18" spans="2:15" s="30" customFormat="1" x14ac:dyDescent="0.25">
      <c r="B18" s="188"/>
      <c r="C18" s="35"/>
      <c r="D18" s="172"/>
      <c r="E18" s="172"/>
      <c r="F18" s="172"/>
      <c r="G18" s="172"/>
      <c r="H18" s="172"/>
      <c r="I18" s="173"/>
      <c r="J18" s="87"/>
      <c r="K18" s="87"/>
      <c r="L18" s="77"/>
      <c r="M18" s="108"/>
      <c r="N18" s="93"/>
      <c r="O18" s="41"/>
    </row>
    <row r="19" spans="2:15" s="30" customFormat="1" x14ac:dyDescent="0.25">
      <c r="B19" s="188"/>
      <c r="C19" s="35"/>
      <c r="D19" s="174"/>
      <c r="E19" s="174"/>
      <c r="F19" s="174"/>
      <c r="G19" s="174"/>
      <c r="H19" s="174"/>
      <c r="I19" s="175"/>
      <c r="J19" s="87"/>
      <c r="K19" s="87"/>
      <c r="L19" s="77"/>
      <c r="M19" s="108"/>
      <c r="N19" s="93"/>
      <c r="O19" s="41"/>
    </row>
    <row r="20" spans="2:15" s="30" customFormat="1" x14ac:dyDescent="0.25">
      <c r="B20" s="188"/>
      <c r="C20" s="35"/>
      <c r="D20" s="176"/>
      <c r="E20" s="176"/>
      <c r="F20" s="176"/>
      <c r="G20" s="176"/>
      <c r="H20" s="176"/>
      <c r="I20" s="177"/>
      <c r="J20" s="87"/>
      <c r="K20" s="87"/>
      <c r="L20" s="77"/>
      <c r="M20" s="108"/>
      <c r="N20" s="93"/>
      <c r="O20" s="42"/>
    </row>
    <row r="21" spans="2:15" s="30" customFormat="1" x14ac:dyDescent="0.25">
      <c r="B21" s="188"/>
      <c r="C21" s="35"/>
      <c r="D21" s="168" t="s">
        <v>16</v>
      </c>
      <c r="E21" s="168"/>
      <c r="F21" s="168"/>
      <c r="G21" s="168"/>
      <c r="H21" s="168"/>
      <c r="I21" s="169"/>
      <c r="J21" s="87"/>
      <c r="K21" s="87"/>
      <c r="L21" s="77"/>
      <c r="M21" s="108"/>
      <c r="N21" s="93"/>
      <c r="O21" s="42"/>
    </row>
    <row r="22" spans="2:15" s="30" customFormat="1" x14ac:dyDescent="0.25">
      <c r="B22" s="188"/>
      <c r="C22" s="37"/>
      <c r="D22" s="57"/>
      <c r="E22" s="57"/>
      <c r="F22" s="57"/>
      <c r="G22" s="57"/>
      <c r="H22" s="57"/>
      <c r="I22" s="62"/>
      <c r="J22" s="74"/>
      <c r="K22" s="74"/>
      <c r="L22" s="67"/>
      <c r="M22" s="110"/>
      <c r="N22" s="93"/>
      <c r="O22" s="42"/>
    </row>
    <row r="23" spans="2:15" s="30" customFormat="1" x14ac:dyDescent="0.25">
      <c r="B23" s="188"/>
      <c r="C23" s="37"/>
      <c r="D23" s="164"/>
      <c r="E23" s="164"/>
      <c r="F23" s="164"/>
      <c r="G23" s="58" t="s">
        <v>7</v>
      </c>
      <c r="H23" s="165"/>
      <c r="I23" s="166"/>
      <c r="J23" s="74"/>
      <c r="K23" s="74"/>
      <c r="L23" s="67"/>
      <c r="M23" s="110"/>
      <c r="N23" s="93"/>
      <c r="O23" s="42"/>
    </row>
    <row r="24" spans="2:15" s="30" customFormat="1" ht="30" customHeight="1" x14ac:dyDescent="0.25">
      <c r="B24" s="188"/>
      <c r="C24" s="37"/>
      <c r="D24" s="162" t="s">
        <v>50</v>
      </c>
      <c r="E24" s="162"/>
      <c r="F24" s="162"/>
      <c r="G24" s="162"/>
      <c r="H24" s="162"/>
      <c r="I24" s="163"/>
      <c r="J24" s="74"/>
      <c r="K24" s="74"/>
      <c r="L24" s="67"/>
      <c r="M24" s="110"/>
      <c r="N24" s="93"/>
      <c r="O24" s="42"/>
    </row>
    <row r="25" spans="2:15" s="30" customFormat="1" ht="6" customHeight="1" thickBot="1" x14ac:dyDescent="0.3">
      <c r="B25" s="188"/>
      <c r="C25" s="38"/>
      <c r="D25" s="39"/>
      <c r="E25" s="39"/>
      <c r="F25" s="39"/>
      <c r="G25" s="39"/>
      <c r="H25" s="39"/>
      <c r="I25" s="63"/>
      <c r="J25" s="65"/>
      <c r="K25" s="65"/>
      <c r="L25" s="16"/>
      <c r="M25" s="112"/>
      <c r="N25" s="94"/>
      <c r="O25" s="43"/>
    </row>
    <row r="26" spans="2:15" s="30" customFormat="1" ht="8.25" customHeight="1" x14ac:dyDescent="0.25">
      <c r="B26" s="187">
        <f>COUNT($B$11:B25)+1</f>
        <v>2</v>
      </c>
      <c r="C26" s="31"/>
      <c r="D26" s="46"/>
      <c r="E26" s="46"/>
      <c r="F26" s="46"/>
      <c r="G26" s="46"/>
      <c r="H26" s="46"/>
      <c r="I26" s="32"/>
      <c r="J26" s="66"/>
      <c r="K26" s="66"/>
      <c r="L26" s="52"/>
      <c r="M26" s="106"/>
      <c r="N26" s="95"/>
      <c r="O26" s="40"/>
    </row>
    <row r="27" spans="2:15" s="30" customFormat="1" ht="20.100000000000001" customHeight="1" x14ac:dyDescent="0.25">
      <c r="B27" s="188"/>
      <c r="C27" s="33"/>
      <c r="D27" s="185" t="s">
        <v>25</v>
      </c>
      <c r="E27" s="185"/>
      <c r="F27" s="185"/>
      <c r="G27" s="185"/>
      <c r="H27" s="185"/>
      <c r="I27" s="186"/>
      <c r="J27" s="170" t="s">
        <v>23</v>
      </c>
      <c r="K27" s="161">
        <v>1</v>
      </c>
      <c r="L27" s="171"/>
      <c r="M27" s="138"/>
      <c r="N27" s="161">
        <f>+K27*L27</f>
        <v>0</v>
      </c>
      <c r="O27" s="167" t="str">
        <f>IF(N27&gt;0,N27/$N$328*100,"")</f>
        <v/>
      </c>
    </row>
    <row r="28" spans="2:15" s="30" customFormat="1" ht="20.100000000000001" customHeight="1" x14ac:dyDescent="0.25">
      <c r="B28" s="188"/>
      <c r="C28" s="33"/>
      <c r="D28" s="185"/>
      <c r="E28" s="185"/>
      <c r="F28" s="185"/>
      <c r="G28" s="185"/>
      <c r="H28" s="185"/>
      <c r="I28" s="186"/>
      <c r="J28" s="170"/>
      <c r="K28" s="161"/>
      <c r="L28" s="171"/>
      <c r="M28" s="138"/>
      <c r="N28" s="161"/>
      <c r="O28" s="167"/>
    </row>
    <row r="29" spans="2:15" s="30" customFormat="1" ht="20.100000000000001" customHeight="1" x14ac:dyDescent="0.25">
      <c r="B29" s="188"/>
      <c r="C29" s="33"/>
      <c r="D29" s="185"/>
      <c r="E29" s="185"/>
      <c r="F29" s="185"/>
      <c r="G29" s="185"/>
      <c r="H29" s="185"/>
      <c r="I29" s="186"/>
      <c r="J29" s="170"/>
      <c r="K29" s="161"/>
      <c r="L29" s="171"/>
      <c r="M29" s="138"/>
      <c r="N29" s="161"/>
      <c r="O29" s="167"/>
    </row>
    <row r="30" spans="2:15" s="30" customFormat="1" x14ac:dyDescent="0.25">
      <c r="B30" s="188"/>
      <c r="C30" s="31"/>
      <c r="D30" s="46"/>
      <c r="E30" s="46"/>
      <c r="F30" s="46"/>
      <c r="G30" s="46"/>
      <c r="H30" s="46"/>
      <c r="I30" s="32"/>
      <c r="J30" s="66"/>
      <c r="K30" s="66"/>
      <c r="L30" s="52"/>
      <c r="M30" s="106"/>
      <c r="N30" s="93"/>
      <c r="O30" s="41"/>
    </row>
    <row r="31" spans="2:15" s="30" customFormat="1" x14ac:dyDescent="0.25">
      <c r="B31" s="188"/>
      <c r="C31" s="35"/>
      <c r="D31" s="47" t="s">
        <v>5</v>
      </c>
      <c r="E31" s="47"/>
      <c r="F31" s="47"/>
      <c r="G31" s="47"/>
      <c r="H31" s="47"/>
      <c r="I31" s="36"/>
      <c r="J31" s="87"/>
      <c r="K31" s="87"/>
      <c r="L31" s="77"/>
      <c r="M31" s="108"/>
      <c r="N31" s="93"/>
      <c r="O31" s="41"/>
    </row>
    <row r="32" spans="2:15" s="30" customFormat="1" x14ac:dyDescent="0.25">
      <c r="B32" s="188"/>
      <c r="C32" s="35"/>
      <c r="D32" s="172"/>
      <c r="E32" s="172"/>
      <c r="F32" s="172"/>
      <c r="G32" s="172"/>
      <c r="H32" s="172"/>
      <c r="I32" s="173"/>
      <c r="J32" s="87"/>
      <c r="K32" s="87"/>
      <c r="L32" s="77"/>
      <c r="M32" s="108"/>
      <c r="N32" s="93"/>
      <c r="O32" s="41"/>
    </row>
    <row r="33" spans="2:15" s="30" customFormat="1" x14ac:dyDescent="0.25">
      <c r="B33" s="188"/>
      <c r="C33" s="35"/>
      <c r="D33" s="174"/>
      <c r="E33" s="174"/>
      <c r="F33" s="174"/>
      <c r="G33" s="174"/>
      <c r="H33" s="174"/>
      <c r="I33" s="175"/>
      <c r="J33" s="87"/>
      <c r="K33" s="87"/>
      <c r="L33" s="77"/>
      <c r="M33" s="108"/>
      <c r="N33" s="93"/>
      <c r="O33" s="41"/>
    </row>
    <row r="34" spans="2:15" s="30" customFormat="1" x14ac:dyDescent="0.25">
      <c r="B34" s="188"/>
      <c r="C34" s="35"/>
      <c r="D34" s="176"/>
      <c r="E34" s="176"/>
      <c r="F34" s="176"/>
      <c r="G34" s="176"/>
      <c r="H34" s="176"/>
      <c r="I34" s="177"/>
      <c r="J34" s="87"/>
      <c r="K34" s="87"/>
      <c r="L34" s="77"/>
      <c r="M34" s="108"/>
      <c r="N34" s="93"/>
      <c r="O34" s="42"/>
    </row>
    <row r="35" spans="2:15" s="30" customFormat="1" x14ac:dyDescent="0.25">
      <c r="B35" s="188"/>
      <c r="C35" s="35"/>
      <c r="D35" s="168" t="s">
        <v>17</v>
      </c>
      <c r="E35" s="168"/>
      <c r="F35" s="168"/>
      <c r="G35" s="168"/>
      <c r="H35" s="168"/>
      <c r="I35" s="169"/>
      <c r="J35" s="87"/>
      <c r="K35" s="87"/>
      <c r="L35" s="77"/>
      <c r="M35" s="108"/>
      <c r="N35" s="93"/>
      <c r="O35" s="42"/>
    </row>
    <row r="36" spans="2:15" s="30" customFormat="1" x14ac:dyDescent="0.25">
      <c r="B36" s="188"/>
      <c r="C36" s="37"/>
      <c r="D36" s="57"/>
      <c r="E36" s="57"/>
      <c r="F36" s="57"/>
      <c r="G36" s="57"/>
      <c r="H36" s="57"/>
      <c r="I36" s="62"/>
      <c r="J36" s="74"/>
      <c r="K36" s="74"/>
      <c r="L36" s="67"/>
      <c r="M36" s="110"/>
      <c r="N36" s="93"/>
      <c r="O36" s="42"/>
    </row>
    <row r="37" spans="2:15" s="30" customFormat="1" x14ac:dyDescent="0.25">
      <c r="B37" s="188"/>
      <c r="C37" s="37"/>
      <c r="D37" s="164"/>
      <c r="E37" s="164"/>
      <c r="F37" s="164"/>
      <c r="G37" s="58" t="s">
        <v>7</v>
      </c>
      <c r="H37" s="165"/>
      <c r="I37" s="166"/>
      <c r="J37" s="74"/>
      <c r="K37" s="74"/>
      <c r="L37" s="67"/>
      <c r="M37" s="110"/>
      <c r="N37" s="93"/>
      <c r="O37" s="42"/>
    </row>
    <row r="38" spans="2:15" s="30" customFormat="1" ht="30" customHeight="1" x14ac:dyDescent="0.25">
      <c r="B38" s="188"/>
      <c r="C38" s="37"/>
      <c r="D38" s="162" t="s">
        <v>51</v>
      </c>
      <c r="E38" s="162"/>
      <c r="F38" s="162"/>
      <c r="G38" s="162"/>
      <c r="H38" s="162"/>
      <c r="I38" s="163"/>
      <c r="J38" s="74"/>
      <c r="K38" s="74"/>
      <c r="L38" s="67"/>
      <c r="M38" s="110"/>
      <c r="N38" s="93"/>
      <c r="O38" s="42"/>
    </row>
    <row r="39" spans="2:15" s="30" customFormat="1" ht="6" customHeight="1" thickBot="1" x14ac:dyDescent="0.3">
      <c r="B39" s="188"/>
      <c r="C39" s="53"/>
      <c r="D39" s="58"/>
      <c r="E39" s="58"/>
      <c r="F39" s="58"/>
      <c r="G39" s="58"/>
      <c r="H39" s="58"/>
      <c r="I39" s="34"/>
      <c r="J39" s="75"/>
      <c r="K39" s="75"/>
      <c r="L39" s="51"/>
      <c r="M39" s="130"/>
      <c r="N39" s="96"/>
      <c r="O39" s="43"/>
    </row>
    <row r="40" spans="2:15" s="30" customFormat="1" ht="8.25" customHeight="1" x14ac:dyDescent="0.25">
      <c r="B40" s="187">
        <f>COUNT($B$11:B39)+1</f>
        <v>3</v>
      </c>
      <c r="C40" s="44"/>
      <c r="D40" s="61"/>
      <c r="E40" s="61"/>
      <c r="F40" s="61"/>
      <c r="G40" s="61"/>
      <c r="H40" s="61"/>
      <c r="I40" s="45"/>
      <c r="J40" s="64"/>
      <c r="K40" s="64"/>
      <c r="L40" s="15"/>
      <c r="M40" s="114"/>
      <c r="N40" s="95"/>
      <c r="O40" s="40"/>
    </row>
    <row r="41" spans="2:15" s="30" customFormat="1" ht="20.100000000000001" customHeight="1" x14ac:dyDescent="0.25">
      <c r="B41" s="188"/>
      <c r="C41" s="33"/>
      <c r="D41" s="185" t="s">
        <v>26</v>
      </c>
      <c r="E41" s="185"/>
      <c r="F41" s="185"/>
      <c r="G41" s="185"/>
      <c r="H41" s="185"/>
      <c r="I41" s="186"/>
      <c r="J41" s="170" t="s">
        <v>23</v>
      </c>
      <c r="K41" s="161">
        <v>1</v>
      </c>
      <c r="L41" s="171"/>
      <c r="M41" s="138"/>
      <c r="N41" s="161">
        <f>+K41*L41</f>
        <v>0</v>
      </c>
      <c r="O41" s="167" t="str">
        <f>IF(N41&gt;0,N41/$N$328*100,"")</f>
        <v/>
      </c>
    </row>
    <row r="42" spans="2:15" s="30" customFormat="1" ht="20.100000000000001" customHeight="1" x14ac:dyDescent="0.25">
      <c r="B42" s="188"/>
      <c r="C42" s="33"/>
      <c r="D42" s="185"/>
      <c r="E42" s="185"/>
      <c r="F42" s="185"/>
      <c r="G42" s="185"/>
      <c r="H42" s="185"/>
      <c r="I42" s="186"/>
      <c r="J42" s="170"/>
      <c r="K42" s="161"/>
      <c r="L42" s="171"/>
      <c r="M42" s="138"/>
      <c r="N42" s="161"/>
      <c r="O42" s="167"/>
    </row>
    <row r="43" spans="2:15" s="30" customFormat="1" ht="20.100000000000001" customHeight="1" x14ac:dyDescent="0.25">
      <c r="B43" s="188"/>
      <c r="C43" s="33"/>
      <c r="D43" s="185"/>
      <c r="E43" s="185"/>
      <c r="F43" s="185"/>
      <c r="G43" s="185"/>
      <c r="H43" s="185"/>
      <c r="I43" s="186"/>
      <c r="J43" s="170"/>
      <c r="K43" s="161"/>
      <c r="L43" s="171"/>
      <c r="M43" s="138"/>
      <c r="N43" s="161"/>
      <c r="O43" s="167"/>
    </row>
    <row r="44" spans="2:15" s="30" customFormat="1" x14ac:dyDescent="0.25">
      <c r="B44" s="188"/>
      <c r="C44" s="31"/>
      <c r="D44" s="46"/>
      <c r="E44" s="46"/>
      <c r="F44" s="46"/>
      <c r="G44" s="46"/>
      <c r="H44" s="46"/>
      <c r="I44" s="32"/>
      <c r="J44" s="66"/>
      <c r="K44" s="66"/>
      <c r="L44" s="52"/>
      <c r="M44" s="106"/>
      <c r="N44" s="93"/>
      <c r="O44" s="41"/>
    </row>
    <row r="45" spans="2:15" s="30" customFormat="1" x14ac:dyDescent="0.25">
      <c r="B45" s="188"/>
      <c r="C45" s="35"/>
      <c r="D45" s="47" t="s">
        <v>5</v>
      </c>
      <c r="E45" s="47"/>
      <c r="F45" s="72"/>
      <c r="G45" s="47"/>
      <c r="H45" s="47"/>
      <c r="I45" s="36"/>
      <c r="J45" s="87"/>
      <c r="K45" s="87"/>
      <c r="L45" s="77"/>
      <c r="M45" s="108"/>
      <c r="N45" s="93"/>
      <c r="O45" s="41"/>
    </row>
    <row r="46" spans="2:15" s="30" customFormat="1" x14ac:dyDescent="0.25">
      <c r="B46" s="188"/>
      <c r="C46" s="35"/>
      <c r="D46" s="172"/>
      <c r="E46" s="172"/>
      <c r="F46" s="172"/>
      <c r="G46" s="172"/>
      <c r="H46" s="172"/>
      <c r="I46" s="173"/>
      <c r="J46" s="87"/>
      <c r="K46" s="87"/>
      <c r="L46" s="77"/>
      <c r="M46" s="108"/>
      <c r="N46" s="93"/>
      <c r="O46" s="41"/>
    </row>
    <row r="47" spans="2:15" s="30" customFormat="1" x14ac:dyDescent="0.25">
      <c r="B47" s="188"/>
      <c r="C47" s="35"/>
      <c r="D47" s="174"/>
      <c r="E47" s="174"/>
      <c r="F47" s="174"/>
      <c r="G47" s="174"/>
      <c r="H47" s="174"/>
      <c r="I47" s="175"/>
      <c r="J47" s="87"/>
      <c r="K47" s="87"/>
      <c r="L47" s="77"/>
      <c r="M47" s="108"/>
      <c r="N47" s="93"/>
      <c r="O47" s="41"/>
    </row>
    <row r="48" spans="2:15" s="30" customFormat="1" x14ac:dyDescent="0.25">
      <c r="B48" s="188"/>
      <c r="C48" s="35"/>
      <c r="D48" s="176"/>
      <c r="E48" s="176"/>
      <c r="F48" s="176"/>
      <c r="G48" s="176"/>
      <c r="H48" s="176"/>
      <c r="I48" s="177"/>
      <c r="J48" s="87"/>
      <c r="K48" s="87"/>
      <c r="L48" s="77"/>
      <c r="M48" s="108"/>
      <c r="N48" s="93"/>
      <c r="O48" s="42"/>
    </row>
    <row r="49" spans="2:15" s="30" customFormat="1" x14ac:dyDescent="0.25">
      <c r="B49" s="188"/>
      <c r="C49" s="35"/>
      <c r="D49" s="168" t="s">
        <v>17</v>
      </c>
      <c r="E49" s="168"/>
      <c r="F49" s="168"/>
      <c r="G49" s="168"/>
      <c r="H49" s="168"/>
      <c r="I49" s="169"/>
      <c r="J49" s="87"/>
      <c r="K49" s="87"/>
      <c r="L49" s="77"/>
      <c r="M49" s="108"/>
      <c r="N49" s="93"/>
      <c r="O49" s="42"/>
    </row>
    <row r="50" spans="2:15" s="30" customFormat="1" x14ac:dyDescent="0.25">
      <c r="B50" s="188"/>
      <c r="C50" s="37"/>
      <c r="D50" s="57"/>
      <c r="E50" s="57"/>
      <c r="F50" s="57"/>
      <c r="G50" s="57"/>
      <c r="H50" s="57"/>
      <c r="I50" s="62"/>
      <c r="J50" s="74"/>
      <c r="K50" s="74"/>
      <c r="L50" s="67"/>
      <c r="M50" s="110"/>
      <c r="N50" s="93"/>
      <c r="O50" s="42"/>
    </row>
    <row r="51" spans="2:15" s="30" customFormat="1" x14ac:dyDescent="0.25">
      <c r="B51" s="188"/>
      <c r="C51" s="37"/>
      <c r="D51" s="164"/>
      <c r="E51" s="164"/>
      <c r="F51" s="164"/>
      <c r="G51" s="58" t="s">
        <v>7</v>
      </c>
      <c r="H51" s="165"/>
      <c r="I51" s="166"/>
      <c r="J51" s="74"/>
      <c r="K51" s="74"/>
      <c r="L51" s="67"/>
      <c r="M51" s="110"/>
      <c r="N51" s="93"/>
      <c r="O51" s="42"/>
    </row>
    <row r="52" spans="2:15" s="30" customFormat="1" ht="30" customHeight="1" x14ac:dyDescent="0.25">
      <c r="B52" s="188"/>
      <c r="C52" s="37"/>
      <c r="D52" s="162" t="s">
        <v>51</v>
      </c>
      <c r="E52" s="162"/>
      <c r="F52" s="162"/>
      <c r="G52" s="162"/>
      <c r="H52" s="162"/>
      <c r="I52" s="163"/>
      <c r="J52" s="74"/>
      <c r="K52" s="74"/>
      <c r="L52" s="67"/>
      <c r="M52" s="110"/>
      <c r="N52" s="93"/>
      <c r="O52" s="42"/>
    </row>
    <row r="53" spans="2:15" s="30" customFormat="1" ht="6" customHeight="1" thickBot="1" x14ac:dyDescent="0.3">
      <c r="B53" s="188"/>
      <c r="C53" s="38"/>
      <c r="D53" s="39"/>
      <c r="E53" s="39"/>
      <c r="F53" s="39"/>
      <c r="G53" s="39"/>
      <c r="H53" s="39"/>
      <c r="I53" s="63"/>
      <c r="J53" s="65"/>
      <c r="K53" s="65"/>
      <c r="L53" s="16"/>
      <c r="M53" s="112"/>
      <c r="N53" s="94"/>
      <c r="O53" s="43"/>
    </row>
    <row r="54" spans="2:15" s="30" customFormat="1" ht="65.25" customHeight="1" thickBot="1" x14ac:dyDescent="0.3">
      <c r="B54" s="70">
        <f>COUNT($B$11:B53)+1</f>
        <v>4</v>
      </c>
      <c r="C54" s="71"/>
      <c r="D54" s="204" t="s">
        <v>27</v>
      </c>
      <c r="E54" s="204"/>
      <c r="F54" s="204"/>
      <c r="G54" s="204"/>
      <c r="H54" s="204"/>
      <c r="I54" s="205"/>
      <c r="J54" s="88"/>
      <c r="K54" s="88"/>
      <c r="L54" s="78"/>
      <c r="M54" s="147"/>
      <c r="N54" s="97"/>
      <c r="O54" s="59"/>
    </row>
    <row r="55" spans="2:15" s="30" customFormat="1" ht="8.25" customHeight="1" x14ac:dyDescent="0.25">
      <c r="B55" s="180" t="s">
        <v>28</v>
      </c>
      <c r="C55" s="31"/>
      <c r="D55" s="46"/>
      <c r="E55" s="46"/>
      <c r="F55" s="46"/>
      <c r="G55" s="46"/>
      <c r="H55" s="46"/>
      <c r="I55" s="32"/>
      <c r="J55" s="66"/>
      <c r="K55" s="66"/>
      <c r="L55" s="52"/>
      <c r="M55" s="106"/>
      <c r="N55" s="93"/>
      <c r="O55" s="40"/>
    </row>
    <row r="56" spans="2:15" s="30" customFormat="1" ht="20.100000000000001" customHeight="1" x14ac:dyDescent="0.25">
      <c r="B56" s="181"/>
      <c r="C56" s="33"/>
      <c r="D56" s="178" t="s">
        <v>101</v>
      </c>
      <c r="E56" s="178"/>
      <c r="F56" s="178"/>
      <c r="G56" s="178"/>
      <c r="H56" s="178"/>
      <c r="I56" s="179"/>
      <c r="J56" s="170" t="s">
        <v>23</v>
      </c>
      <c r="K56" s="161">
        <v>1</v>
      </c>
      <c r="L56" s="171"/>
      <c r="M56" s="138"/>
      <c r="N56" s="161">
        <f>+K56*L56</f>
        <v>0</v>
      </c>
      <c r="O56" s="167" t="str">
        <f>IF(N56&gt;0,N56/$N$328*100,"")</f>
        <v/>
      </c>
    </row>
    <row r="57" spans="2:15" s="30" customFormat="1" ht="20.100000000000001" customHeight="1" x14ac:dyDescent="0.25">
      <c r="B57" s="181"/>
      <c r="C57" s="33"/>
      <c r="D57" s="178"/>
      <c r="E57" s="178"/>
      <c r="F57" s="178"/>
      <c r="G57" s="178"/>
      <c r="H57" s="178"/>
      <c r="I57" s="179"/>
      <c r="J57" s="170"/>
      <c r="K57" s="161"/>
      <c r="L57" s="171"/>
      <c r="M57" s="138"/>
      <c r="N57" s="161"/>
      <c r="O57" s="167"/>
    </row>
    <row r="58" spans="2:15" s="30" customFormat="1" ht="20.100000000000001" customHeight="1" x14ac:dyDescent="0.25">
      <c r="B58" s="181"/>
      <c r="C58" s="33"/>
      <c r="D58" s="178"/>
      <c r="E58" s="178"/>
      <c r="F58" s="178"/>
      <c r="G58" s="178"/>
      <c r="H58" s="178"/>
      <c r="I58" s="179"/>
      <c r="J58" s="170"/>
      <c r="K58" s="161"/>
      <c r="L58" s="171"/>
      <c r="M58" s="138"/>
      <c r="N58" s="161"/>
      <c r="O58" s="167"/>
    </row>
    <row r="59" spans="2:15" s="30" customFormat="1" x14ac:dyDescent="0.25">
      <c r="B59" s="181"/>
      <c r="C59" s="31"/>
      <c r="D59" s="46"/>
      <c r="E59" s="46"/>
      <c r="F59" s="46"/>
      <c r="G59" s="46"/>
      <c r="H59" s="46"/>
      <c r="I59" s="32"/>
      <c r="J59" s="66"/>
      <c r="K59" s="66"/>
      <c r="L59" s="52"/>
      <c r="M59" s="106"/>
      <c r="N59" s="93"/>
      <c r="O59" s="41"/>
    </row>
    <row r="60" spans="2:15" s="30" customFormat="1" x14ac:dyDescent="0.25">
      <c r="B60" s="181"/>
      <c r="C60" s="35"/>
      <c r="D60" s="47" t="s">
        <v>5</v>
      </c>
      <c r="E60" s="47"/>
      <c r="F60" s="47"/>
      <c r="G60" s="47"/>
      <c r="H60" s="47"/>
      <c r="I60" s="36"/>
      <c r="J60" s="87"/>
      <c r="K60" s="87"/>
      <c r="L60" s="77"/>
      <c r="M60" s="108"/>
      <c r="N60" s="93"/>
      <c r="O60" s="41"/>
    </row>
    <row r="61" spans="2:15" s="30" customFormat="1" x14ac:dyDescent="0.25">
      <c r="B61" s="181"/>
      <c r="C61" s="35"/>
      <c r="D61" s="172"/>
      <c r="E61" s="172"/>
      <c r="F61" s="172"/>
      <c r="G61" s="172"/>
      <c r="H61" s="172"/>
      <c r="I61" s="173"/>
      <c r="J61" s="87"/>
      <c r="K61" s="87"/>
      <c r="L61" s="77"/>
      <c r="M61" s="108"/>
      <c r="N61" s="93"/>
      <c r="O61" s="41"/>
    </row>
    <row r="62" spans="2:15" s="30" customFormat="1" x14ac:dyDescent="0.25">
      <c r="B62" s="181"/>
      <c r="C62" s="35"/>
      <c r="D62" s="174"/>
      <c r="E62" s="174"/>
      <c r="F62" s="174"/>
      <c r="G62" s="174"/>
      <c r="H62" s="174"/>
      <c r="I62" s="175"/>
      <c r="J62" s="87"/>
      <c r="K62" s="87"/>
      <c r="L62" s="77"/>
      <c r="M62" s="108"/>
      <c r="N62" s="93"/>
      <c r="O62" s="41"/>
    </row>
    <row r="63" spans="2:15" s="30" customFormat="1" x14ac:dyDescent="0.25">
      <c r="B63" s="181"/>
      <c r="C63" s="35"/>
      <c r="D63" s="176"/>
      <c r="E63" s="176"/>
      <c r="F63" s="176"/>
      <c r="G63" s="176"/>
      <c r="H63" s="176"/>
      <c r="I63" s="177"/>
      <c r="J63" s="87"/>
      <c r="K63" s="87"/>
      <c r="L63" s="77"/>
      <c r="M63" s="108"/>
      <c r="N63" s="93"/>
      <c r="O63" s="42"/>
    </row>
    <row r="64" spans="2:15" s="30" customFormat="1" x14ac:dyDescent="0.25">
      <c r="B64" s="181"/>
      <c r="C64" s="35"/>
      <c r="D64" s="168" t="s">
        <v>103</v>
      </c>
      <c r="E64" s="168"/>
      <c r="F64" s="168"/>
      <c r="G64" s="168"/>
      <c r="H64" s="168"/>
      <c r="I64" s="169"/>
      <c r="J64" s="87"/>
      <c r="K64" s="87"/>
      <c r="L64" s="77"/>
      <c r="M64" s="108"/>
      <c r="N64" s="93"/>
      <c r="O64" s="42"/>
    </row>
    <row r="65" spans="2:15" s="30" customFormat="1" x14ac:dyDescent="0.25">
      <c r="B65" s="181"/>
      <c r="C65" s="37"/>
      <c r="D65" s="57"/>
      <c r="E65" s="57"/>
      <c r="F65" s="57"/>
      <c r="G65" s="57"/>
      <c r="H65" s="57"/>
      <c r="I65" s="62"/>
      <c r="J65" s="74"/>
      <c r="K65" s="74"/>
      <c r="L65" s="67"/>
      <c r="M65" s="110"/>
      <c r="N65" s="93"/>
      <c r="O65" s="42"/>
    </row>
    <row r="66" spans="2:15" s="30" customFormat="1" x14ac:dyDescent="0.25">
      <c r="B66" s="181"/>
      <c r="C66" s="37"/>
      <c r="D66" s="164"/>
      <c r="E66" s="164"/>
      <c r="F66" s="164"/>
      <c r="G66" s="58" t="s">
        <v>7</v>
      </c>
      <c r="H66" s="165"/>
      <c r="I66" s="166"/>
      <c r="J66" s="74"/>
      <c r="K66" s="74"/>
      <c r="L66" s="67"/>
      <c r="M66" s="110"/>
      <c r="N66" s="93"/>
      <c r="O66" s="42"/>
    </row>
    <row r="67" spans="2:15" s="30" customFormat="1" ht="30" customHeight="1" x14ac:dyDescent="0.25">
      <c r="B67" s="181"/>
      <c r="C67" s="37"/>
      <c r="D67" s="162" t="s">
        <v>50</v>
      </c>
      <c r="E67" s="162"/>
      <c r="F67" s="162"/>
      <c r="G67" s="162"/>
      <c r="H67" s="162"/>
      <c r="I67" s="163"/>
      <c r="J67" s="122"/>
      <c r="K67" s="122"/>
      <c r="L67" s="81"/>
      <c r="M67" s="148"/>
      <c r="N67" s="98"/>
      <c r="O67" s="42"/>
    </row>
    <row r="68" spans="2:15" s="30" customFormat="1" ht="6" customHeight="1" thickBot="1" x14ac:dyDescent="0.3">
      <c r="B68" s="181"/>
      <c r="C68" s="53"/>
      <c r="D68" s="58"/>
      <c r="E68" s="58"/>
      <c r="F68" s="58"/>
      <c r="G68" s="58"/>
      <c r="H68" s="58"/>
      <c r="I68" s="34"/>
      <c r="J68" s="125"/>
      <c r="K68" s="125"/>
      <c r="L68" s="50"/>
      <c r="M68" s="149"/>
      <c r="N68" s="126"/>
      <c r="O68" s="43"/>
    </row>
    <row r="69" spans="2:15" s="30" customFormat="1" ht="8.25" customHeight="1" x14ac:dyDescent="0.25">
      <c r="B69" s="180" t="s">
        <v>32</v>
      </c>
      <c r="C69" s="44"/>
      <c r="D69" s="61"/>
      <c r="E69" s="61"/>
      <c r="F69" s="61"/>
      <c r="G69" s="61"/>
      <c r="H69" s="61"/>
      <c r="I69" s="45"/>
      <c r="J69" s="115"/>
      <c r="K69" s="115"/>
      <c r="L69" s="116"/>
      <c r="M69" s="150"/>
      <c r="N69" s="117"/>
      <c r="O69" s="40"/>
    </row>
    <row r="70" spans="2:15" s="30" customFormat="1" ht="20.100000000000001" customHeight="1" x14ac:dyDescent="0.25">
      <c r="B70" s="181"/>
      <c r="C70" s="33"/>
      <c r="D70" s="178" t="s">
        <v>98</v>
      </c>
      <c r="E70" s="178"/>
      <c r="F70" s="178"/>
      <c r="G70" s="178"/>
      <c r="H70" s="178"/>
      <c r="I70" s="179"/>
      <c r="J70" s="170" t="s">
        <v>23</v>
      </c>
      <c r="K70" s="161">
        <v>1</v>
      </c>
      <c r="L70" s="171"/>
      <c r="M70" s="138"/>
      <c r="N70" s="161">
        <f>+K70*L70</f>
        <v>0</v>
      </c>
      <c r="O70" s="167" t="str">
        <f>IF(N70&gt;0,N70/$N$328*100,"")</f>
        <v/>
      </c>
    </row>
    <row r="71" spans="2:15" s="30" customFormat="1" ht="20.100000000000001" customHeight="1" x14ac:dyDescent="0.25">
      <c r="B71" s="181"/>
      <c r="C71" s="33"/>
      <c r="D71" s="178"/>
      <c r="E71" s="178"/>
      <c r="F71" s="178"/>
      <c r="G71" s="178"/>
      <c r="H71" s="178"/>
      <c r="I71" s="179"/>
      <c r="J71" s="170"/>
      <c r="K71" s="161"/>
      <c r="L71" s="171"/>
      <c r="M71" s="138"/>
      <c r="N71" s="161"/>
      <c r="O71" s="167"/>
    </row>
    <row r="72" spans="2:15" s="30" customFormat="1" ht="20.100000000000001" customHeight="1" x14ac:dyDescent="0.25">
      <c r="B72" s="181"/>
      <c r="C72" s="33"/>
      <c r="D72" s="178"/>
      <c r="E72" s="178"/>
      <c r="F72" s="178"/>
      <c r="G72" s="178"/>
      <c r="H72" s="178"/>
      <c r="I72" s="179"/>
      <c r="J72" s="170"/>
      <c r="K72" s="161"/>
      <c r="L72" s="171"/>
      <c r="M72" s="138"/>
      <c r="N72" s="161"/>
      <c r="O72" s="167"/>
    </row>
    <row r="73" spans="2:15" s="30" customFormat="1" x14ac:dyDescent="0.25">
      <c r="B73" s="181"/>
      <c r="C73" s="31"/>
      <c r="D73" s="46"/>
      <c r="E73" s="46"/>
      <c r="F73" s="46"/>
      <c r="G73" s="46"/>
      <c r="H73" s="46"/>
      <c r="I73" s="32"/>
      <c r="J73" s="118"/>
      <c r="K73" s="118"/>
      <c r="L73" s="119"/>
      <c r="M73" s="151"/>
      <c r="N73" s="98"/>
      <c r="O73" s="41"/>
    </row>
    <row r="74" spans="2:15" s="30" customFormat="1" x14ac:dyDescent="0.25">
      <c r="B74" s="181"/>
      <c r="C74" s="35"/>
      <c r="D74" s="47" t="s">
        <v>5</v>
      </c>
      <c r="E74" s="47"/>
      <c r="F74" s="47"/>
      <c r="G74" s="47"/>
      <c r="H74" s="47"/>
      <c r="I74" s="36"/>
      <c r="J74" s="120"/>
      <c r="K74" s="120"/>
      <c r="L74" s="121"/>
      <c r="M74" s="152"/>
      <c r="N74" s="98"/>
      <c r="O74" s="41"/>
    </row>
    <row r="75" spans="2:15" s="30" customFormat="1" x14ac:dyDescent="0.25">
      <c r="B75" s="181"/>
      <c r="C75" s="35"/>
      <c r="D75" s="172"/>
      <c r="E75" s="172"/>
      <c r="F75" s="172"/>
      <c r="G75" s="172"/>
      <c r="H75" s="172"/>
      <c r="I75" s="173"/>
      <c r="J75" s="120"/>
      <c r="K75" s="120"/>
      <c r="L75" s="121"/>
      <c r="M75" s="152"/>
      <c r="N75" s="98"/>
      <c r="O75" s="41"/>
    </row>
    <row r="76" spans="2:15" s="30" customFormat="1" x14ac:dyDescent="0.25">
      <c r="B76" s="181"/>
      <c r="C76" s="35"/>
      <c r="D76" s="174"/>
      <c r="E76" s="174"/>
      <c r="F76" s="174"/>
      <c r="G76" s="174"/>
      <c r="H76" s="174"/>
      <c r="I76" s="175"/>
      <c r="J76" s="120"/>
      <c r="K76" s="120"/>
      <c r="L76" s="121"/>
      <c r="M76" s="152"/>
      <c r="N76" s="98"/>
      <c r="O76" s="41"/>
    </row>
    <row r="77" spans="2:15" s="30" customFormat="1" x14ac:dyDescent="0.25">
      <c r="B77" s="181"/>
      <c r="C77" s="35"/>
      <c r="D77" s="176"/>
      <c r="E77" s="176"/>
      <c r="F77" s="176"/>
      <c r="G77" s="176"/>
      <c r="H77" s="176"/>
      <c r="I77" s="177"/>
      <c r="J77" s="120"/>
      <c r="K77" s="120"/>
      <c r="L77" s="121"/>
      <c r="M77" s="152"/>
      <c r="N77" s="98"/>
      <c r="O77" s="42"/>
    </row>
    <row r="78" spans="2:15" s="30" customFormat="1" x14ac:dyDescent="0.25">
      <c r="B78" s="181"/>
      <c r="C78" s="35"/>
      <c r="D78" s="168" t="s">
        <v>104</v>
      </c>
      <c r="E78" s="168"/>
      <c r="F78" s="168"/>
      <c r="G78" s="168"/>
      <c r="H78" s="168"/>
      <c r="I78" s="169"/>
      <c r="J78" s="120"/>
      <c r="K78" s="120"/>
      <c r="L78" s="121"/>
      <c r="M78" s="152"/>
      <c r="N78" s="98"/>
      <c r="O78" s="42"/>
    </row>
    <row r="79" spans="2:15" s="30" customFormat="1" x14ac:dyDescent="0.25">
      <c r="B79" s="181"/>
      <c r="C79" s="37"/>
      <c r="D79" s="89"/>
      <c r="E79" s="89"/>
      <c r="F79" s="89"/>
      <c r="G79" s="89"/>
      <c r="H79" s="89"/>
      <c r="I79" s="90"/>
      <c r="J79" s="122"/>
      <c r="K79" s="122"/>
      <c r="L79" s="81"/>
      <c r="M79" s="148"/>
      <c r="N79" s="98"/>
      <c r="O79" s="42"/>
    </row>
    <row r="80" spans="2:15" s="30" customFormat="1" x14ac:dyDescent="0.25">
      <c r="B80" s="181"/>
      <c r="C80" s="37"/>
      <c r="D80" s="164"/>
      <c r="E80" s="164"/>
      <c r="F80" s="164"/>
      <c r="G80" s="91" t="s">
        <v>7</v>
      </c>
      <c r="H80" s="165"/>
      <c r="I80" s="166"/>
      <c r="J80" s="122"/>
      <c r="K80" s="122"/>
      <c r="L80" s="81"/>
      <c r="M80" s="148"/>
      <c r="N80" s="98"/>
      <c r="O80" s="42"/>
    </row>
    <row r="81" spans="2:15" s="30" customFormat="1" ht="30" customHeight="1" x14ac:dyDescent="0.25">
      <c r="B81" s="181"/>
      <c r="C81" s="37"/>
      <c r="D81" s="162" t="s">
        <v>50</v>
      </c>
      <c r="E81" s="162"/>
      <c r="F81" s="162"/>
      <c r="G81" s="162"/>
      <c r="H81" s="162"/>
      <c r="I81" s="163"/>
      <c r="J81" s="122"/>
      <c r="K81" s="122"/>
      <c r="L81" s="81"/>
      <c r="M81" s="148"/>
      <c r="N81" s="98"/>
      <c r="O81" s="42"/>
    </row>
    <row r="82" spans="2:15" s="30" customFormat="1" ht="6" customHeight="1" thickBot="1" x14ac:dyDescent="0.3">
      <c r="B82" s="182"/>
      <c r="C82" s="38"/>
      <c r="D82" s="39"/>
      <c r="E82" s="39"/>
      <c r="F82" s="39"/>
      <c r="G82" s="39"/>
      <c r="H82" s="39"/>
      <c r="I82" s="63"/>
      <c r="J82" s="123"/>
      <c r="K82" s="123"/>
      <c r="L82" s="20"/>
      <c r="M82" s="153"/>
      <c r="N82" s="124"/>
      <c r="O82" s="43"/>
    </row>
    <row r="83" spans="2:15" s="30" customFormat="1" ht="8.25" customHeight="1" x14ac:dyDescent="0.25">
      <c r="B83" s="180" t="s">
        <v>33</v>
      </c>
      <c r="C83" s="44"/>
      <c r="D83" s="61"/>
      <c r="E83" s="61"/>
      <c r="F83" s="61"/>
      <c r="G83" s="61"/>
      <c r="H83" s="61"/>
      <c r="I83" s="45"/>
      <c r="J83" s="115"/>
      <c r="K83" s="115"/>
      <c r="L83" s="116"/>
      <c r="M83" s="150"/>
      <c r="N83" s="117"/>
      <c r="O83" s="40"/>
    </row>
    <row r="84" spans="2:15" s="30" customFormat="1" ht="20.100000000000001" customHeight="1" x14ac:dyDescent="0.25">
      <c r="B84" s="181"/>
      <c r="C84" s="33"/>
      <c r="D84" s="178" t="s">
        <v>99</v>
      </c>
      <c r="E84" s="178"/>
      <c r="F84" s="178"/>
      <c r="G84" s="178"/>
      <c r="H84" s="178"/>
      <c r="I84" s="179"/>
      <c r="J84" s="170" t="s">
        <v>23</v>
      </c>
      <c r="K84" s="161">
        <v>1</v>
      </c>
      <c r="L84" s="171"/>
      <c r="M84" s="138"/>
      <c r="N84" s="161">
        <f>+K84*L84</f>
        <v>0</v>
      </c>
      <c r="O84" s="167" t="str">
        <f>IF(N84&gt;0,N84/$N$328*100,"")</f>
        <v/>
      </c>
    </row>
    <row r="85" spans="2:15" s="30" customFormat="1" ht="20.100000000000001" customHeight="1" x14ac:dyDescent="0.25">
      <c r="B85" s="181"/>
      <c r="C85" s="33"/>
      <c r="D85" s="178"/>
      <c r="E85" s="178"/>
      <c r="F85" s="178"/>
      <c r="G85" s="178"/>
      <c r="H85" s="178"/>
      <c r="I85" s="179"/>
      <c r="J85" s="170"/>
      <c r="K85" s="161"/>
      <c r="L85" s="171"/>
      <c r="M85" s="138"/>
      <c r="N85" s="161"/>
      <c r="O85" s="167"/>
    </row>
    <row r="86" spans="2:15" s="30" customFormat="1" ht="20.100000000000001" customHeight="1" x14ac:dyDescent="0.25">
      <c r="B86" s="181"/>
      <c r="C86" s="33"/>
      <c r="D86" s="178"/>
      <c r="E86" s="178"/>
      <c r="F86" s="178"/>
      <c r="G86" s="178"/>
      <c r="H86" s="178"/>
      <c r="I86" s="179"/>
      <c r="J86" s="170"/>
      <c r="K86" s="161"/>
      <c r="L86" s="171"/>
      <c r="M86" s="138"/>
      <c r="N86" s="161"/>
      <c r="O86" s="167"/>
    </row>
    <row r="87" spans="2:15" s="30" customFormat="1" x14ac:dyDescent="0.25">
      <c r="B87" s="181"/>
      <c r="C87" s="31"/>
      <c r="D87" s="46"/>
      <c r="E87" s="46"/>
      <c r="F87" s="46"/>
      <c r="G87" s="46"/>
      <c r="H87" s="46"/>
      <c r="I87" s="32"/>
      <c r="J87" s="118"/>
      <c r="K87" s="118"/>
      <c r="L87" s="119"/>
      <c r="M87" s="151"/>
      <c r="N87" s="136"/>
      <c r="O87" s="41"/>
    </row>
    <row r="88" spans="2:15" s="30" customFormat="1" x14ac:dyDescent="0.25">
      <c r="B88" s="181"/>
      <c r="C88" s="35"/>
      <c r="D88" s="47" t="s">
        <v>5</v>
      </c>
      <c r="E88" s="47"/>
      <c r="F88" s="47"/>
      <c r="G88" s="47"/>
      <c r="H88" s="47"/>
      <c r="I88" s="36"/>
      <c r="J88" s="120"/>
      <c r="K88" s="120"/>
      <c r="L88" s="121"/>
      <c r="M88" s="152"/>
      <c r="N88" s="136"/>
      <c r="O88" s="41"/>
    </row>
    <row r="89" spans="2:15" s="30" customFormat="1" x14ac:dyDescent="0.25">
      <c r="B89" s="181"/>
      <c r="C89" s="35"/>
      <c r="D89" s="172"/>
      <c r="E89" s="172"/>
      <c r="F89" s="172"/>
      <c r="G89" s="172"/>
      <c r="H89" s="172"/>
      <c r="I89" s="173"/>
      <c r="J89" s="120"/>
      <c r="K89" s="120"/>
      <c r="L89" s="121"/>
      <c r="M89" s="152"/>
      <c r="N89" s="136"/>
      <c r="O89" s="41"/>
    </row>
    <row r="90" spans="2:15" s="30" customFormat="1" x14ac:dyDescent="0.25">
      <c r="B90" s="181"/>
      <c r="C90" s="35"/>
      <c r="D90" s="174"/>
      <c r="E90" s="174"/>
      <c r="F90" s="174"/>
      <c r="G90" s="174"/>
      <c r="H90" s="174"/>
      <c r="I90" s="175"/>
      <c r="J90" s="120"/>
      <c r="K90" s="120"/>
      <c r="L90" s="121"/>
      <c r="M90" s="152"/>
      <c r="N90" s="136"/>
      <c r="O90" s="41"/>
    </row>
    <row r="91" spans="2:15" s="30" customFormat="1" x14ac:dyDescent="0.25">
      <c r="B91" s="181"/>
      <c r="C91" s="35"/>
      <c r="D91" s="176"/>
      <c r="E91" s="176"/>
      <c r="F91" s="176"/>
      <c r="G91" s="176"/>
      <c r="H91" s="176"/>
      <c r="I91" s="177"/>
      <c r="J91" s="120"/>
      <c r="K91" s="120"/>
      <c r="L91" s="121"/>
      <c r="M91" s="152"/>
      <c r="N91" s="136"/>
      <c r="O91" s="42"/>
    </row>
    <row r="92" spans="2:15" s="30" customFormat="1" x14ac:dyDescent="0.25">
      <c r="B92" s="181"/>
      <c r="C92" s="35"/>
      <c r="D92" s="168" t="s">
        <v>105</v>
      </c>
      <c r="E92" s="168"/>
      <c r="F92" s="168"/>
      <c r="G92" s="168"/>
      <c r="H92" s="168"/>
      <c r="I92" s="169"/>
      <c r="J92" s="120"/>
      <c r="K92" s="120"/>
      <c r="L92" s="121"/>
      <c r="M92" s="152"/>
      <c r="N92" s="136"/>
      <c r="O92" s="42"/>
    </row>
    <row r="93" spans="2:15" s="30" customFormat="1" x14ac:dyDescent="0.25">
      <c r="B93" s="181"/>
      <c r="C93" s="37"/>
      <c r="D93" s="132"/>
      <c r="E93" s="132"/>
      <c r="F93" s="132"/>
      <c r="G93" s="132"/>
      <c r="H93" s="132"/>
      <c r="I93" s="133"/>
      <c r="J93" s="122"/>
      <c r="K93" s="122"/>
      <c r="L93" s="81"/>
      <c r="M93" s="148"/>
      <c r="N93" s="136"/>
      <c r="O93" s="42"/>
    </row>
    <row r="94" spans="2:15" s="30" customFormat="1" x14ac:dyDescent="0.25">
      <c r="B94" s="181"/>
      <c r="C94" s="37"/>
      <c r="D94" s="164"/>
      <c r="E94" s="164"/>
      <c r="F94" s="164"/>
      <c r="G94" s="137" t="s">
        <v>7</v>
      </c>
      <c r="H94" s="165"/>
      <c r="I94" s="166"/>
      <c r="J94" s="122"/>
      <c r="K94" s="122"/>
      <c r="L94" s="81"/>
      <c r="M94" s="148"/>
      <c r="N94" s="136"/>
      <c r="O94" s="42"/>
    </row>
    <row r="95" spans="2:15" s="30" customFormat="1" ht="30" customHeight="1" x14ac:dyDescent="0.25">
      <c r="B95" s="181"/>
      <c r="C95" s="37"/>
      <c r="D95" s="162" t="s">
        <v>50</v>
      </c>
      <c r="E95" s="162"/>
      <c r="F95" s="162"/>
      <c r="G95" s="162"/>
      <c r="H95" s="162"/>
      <c r="I95" s="163"/>
      <c r="J95" s="122"/>
      <c r="K95" s="122"/>
      <c r="L95" s="81"/>
      <c r="M95" s="148"/>
      <c r="N95" s="136"/>
      <c r="O95" s="42"/>
    </row>
    <row r="96" spans="2:15" s="30" customFormat="1" ht="6" customHeight="1" thickBot="1" x14ac:dyDescent="0.3">
      <c r="B96" s="182"/>
      <c r="C96" s="38"/>
      <c r="D96" s="39"/>
      <c r="E96" s="39"/>
      <c r="F96" s="39"/>
      <c r="G96" s="39"/>
      <c r="H96" s="39"/>
      <c r="I96" s="63"/>
      <c r="J96" s="123"/>
      <c r="K96" s="123"/>
      <c r="L96" s="20"/>
      <c r="M96" s="153"/>
      <c r="N96" s="124"/>
      <c r="O96" s="43"/>
    </row>
    <row r="97" spans="2:15" s="30" customFormat="1" ht="8.25" customHeight="1" x14ac:dyDescent="0.25">
      <c r="B97" s="180" t="s">
        <v>90</v>
      </c>
      <c r="C97" s="44"/>
      <c r="D97" s="61"/>
      <c r="E97" s="61"/>
      <c r="F97" s="61"/>
      <c r="G97" s="61"/>
      <c r="H97" s="61"/>
      <c r="I97" s="45"/>
      <c r="J97" s="115"/>
      <c r="K97" s="115"/>
      <c r="L97" s="116"/>
      <c r="M97" s="150"/>
      <c r="N97" s="117"/>
      <c r="O97" s="40"/>
    </row>
    <row r="98" spans="2:15" s="30" customFormat="1" ht="20.100000000000001" customHeight="1" x14ac:dyDescent="0.25">
      <c r="B98" s="181"/>
      <c r="C98" s="33"/>
      <c r="D98" s="178" t="s">
        <v>29</v>
      </c>
      <c r="E98" s="178"/>
      <c r="F98" s="178"/>
      <c r="G98" s="178"/>
      <c r="H98" s="178"/>
      <c r="I98" s="179"/>
      <c r="J98" s="170" t="s">
        <v>23</v>
      </c>
      <c r="K98" s="161">
        <v>1</v>
      </c>
      <c r="L98" s="171"/>
      <c r="M98" s="138"/>
      <c r="N98" s="161">
        <f>+K98*L98</f>
        <v>0</v>
      </c>
      <c r="O98" s="167" t="str">
        <f>IF(N98&gt;0,N98/$N$328*100,"")</f>
        <v/>
      </c>
    </row>
    <row r="99" spans="2:15" s="30" customFormat="1" ht="20.100000000000001" customHeight="1" x14ac:dyDescent="0.25">
      <c r="B99" s="181"/>
      <c r="C99" s="33"/>
      <c r="D99" s="178"/>
      <c r="E99" s="178"/>
      <c r="F99" s="178"/>
      <c r="G99" s="178"/>
      <c r="H99" s="178"/>
      <c r="I99" s="179"/>
      <c r="J99" s="170"/>
      <c r="K99" s="161"/>
      <c r="L99" s="171"/>
      <c r="M99" s="138"/>
      <c r="N99" s="161"/>
      <c r="O99" s="167"/>
    </row>
    <row r="100" spans="2:15" s="30" customFormat="1" ht="20.100000000000001" customHeight="1" x14ac:dyDescent="0.25">
      <c r="B100" s="181"/>
      <c r="C100" s="33"/>
      <c r="D100" s="178"/>
      <c r="E100" s="178"/>
      <c r="F100" s="178"/>
      <c r="G100" s="178"/>
      <c r="H100" s="178"/>
      <c r="I100" s="179"/>
      <c r="J100" s="170"/>
      <c r="K100" s="161"/>
      <c r="L100" s="171"/>
      <c r="M100" s="138"/>
      <c r="N100" s="161"/>
      <c r="O100" s="167"/>
    </row>
    <row r="101" spans="2:15" s="30" customFormat="1" x14ac:dyDescent="0.25">
      <c r="B101" s="181"/>
      <c r="C101" s="31"/>
      <c r="D101" s="46"/>
      <c r="E101" s="46"/>
      <c r="F101" s="46"/>
      <c r="G101" s="46"/>
      <c r="H101" s="46"/>
      <c r="I101" s="32"/>
      <c r="J101" s="66"/>
      <c r="K101" s="66"/>
      <c r="L101" s="52"/>
      <c r="M101" s="106"/>
      <c r="N101" s="93"/>
      <c r="O101" s="41"/>
    </row>
    <row r="102" spans="2:15" s="30" customFormat="1" x14ac:dyDescent="0.25">
      <c r="B102" s="181"/>
      <c r="C102" s="35"/>
      <c r="D102" s="47" t="s">
        <v>5</v>
      </c>
      <c r="E102" s="47"/>
      <c r="F102" s="47"/>
      <c r="G102" s="47"/>
      <c r="H102" s="47"/>
      <c r="I102" s="36"/>
      <c r="J102" s="87"/>
      <c r="K102" s="87"/>
      <c r="L102" s="77"/>
      <c r="M102" s="108"/>
      <c r="N102" s="93"/>
      <c r="O102" s="41"/>
    </row>
    <row r="103" spans="2:15" s="30" customFormat="1" x14ac:dyDescent="0.25">
      <c r="B103" s="181"/>
      <c r="C103" s="35"/>
      <c r="D103" s="172"/>
      <c r="E103" s="172"/>
      <c r="F103" s="172"/>
      <c r="G103" s="172"/>
      <c r="H103" s="172"/>
      <c r="I103" s="173"/>
      <c r="J103" s="87"/>
      <c r="K103" s="87"/>
      <c r="L103" s="77"/>
      <c r="M103" s="108"/>
      <c r="N103" s="93"/>
      <c r="O103" s="41"/>
    </row>
    <row r="104" spans="2:15" s="30" customFormat="1" x14ac:dyDescent="0.25">
      <c r="B104" s="181"/>
      <c r="C104" s="35"/>
      <c r="D104" s="174"/>
      <c r="E104" s="174"/>
      <c r="F104" s="174"/>
      <c r="G104" s="174"/>
      <c r="H104" s="174"/>
      <c r="I104" s="175"/>
      <c r="J104" s="87"/>
      <c r="K104" s="87"/>
      <c r="L104" s="77"/>
      <c r="M104" s="108"/>
      <c r="N104" s="93"/>
      <c r="O104" s="41"/>
    </row>
    <row r="105" spans="2:15" s="30" customFormat="1" x14ac:dyDescent="0.25">
      <c r="B105" s="181"/>
      <c r="C105" s="35"/>
      <c r="D105" s="176"/>
      <c r="E105" s="176"/>
      <c r="F105" s="176"/>
      <c r="G105" s="176"/>
      <c r="H105" s="176"/>
      <c r="I105" s="177"/>
      <c r="J105" s="87"/>
      <c r="K105" s="87"/>
      <c r="L105" s="77"/>
      <c r="M105" s="108"/>
      <c r="N105" s="93"/>
      <c r="O105" s="42"/>
    </row>
    <row r="106" spans="2:15" s="30" customFormat="1" x14ac:dyDescent="0.25">
      <c r="B106" s="181"/>
      <c r="C106" s="35"/>
      <c r="D106" s="168" t="s">
        <v>30</v>
      </c>
      <c r="E106" s="168"/>
      <c r="F106" s="168"/>
      <c r="G106" s="168"/>
      <c r="H106" s="168"/>
      <c r="I106" s="169"/>
      <c r="J106" s="87"/>
      <c r="K106" s="87"/>
      <c r="L106" s="77"/>
      <c r="M106" s="108"/>
      <c r="N106" s="93"/>
      <c r="O106" s="42"/>
    </row>
    <row r="107" spans="2:15" s="30" customFormat="1" x14ac:dyDescent="0.25">
      <c r="B107" s="181"/>
      <c r="C107" s="37"/>
      <c r="D107" s="57"/>
      <c r="E107" s="57"/>
      <c r="F107" s="57"/>
      <c r="G107" s="57"/>
      <c r="H107" s="57"/>
      <c r="I107" s="62"/>
      <c r="J107" s="74"/>
      <c r="K107" s="74"/>
      <c r="L107" s="67"/>
      <c r="M107" s="110"/>
      <c r="N107" s="93"/>
      <c r="O107" s="42"/>
    </row>
    <row r="108" spans="2:15" s="30" customFormat="1" x14ac:dyDescent="0.25">
      <c r="B108" s="181"/>
      <c r="C108" s="37"/>
      <c r="D108" s="164"/>
      <c r="E108" s="164"/>
      <c r="F108" s="164"/>
      <c r="G108" s="58" t="s">
        <v>31</v>
      </c>
      <c r="H108" s="165"/>
      <c r="I108" s="166"/>
      <c r="J108" s="74"/>
      <c r="K108" s="74"/>
      <c r="L108" s="67"/>
      <c r="M108" s="110"/>
      <c r="N108" s="93"/>
      <c r="O108" s="42"/>
    </row>
    <row r="109" spans="2:15" s="30" customFormat="1" ht="30" customHeight="1" x14ac:dyDescent="0.25">
      <c r="B109" s="181"/>
      <c r="C109" s="37"/>
      <c r="D109" s="162" t="s">
        <v>47</v>
      </c>
      <c r="E109" s="162"/>
      <c r="F109" s="162"/>
      <c r="G109" s="162"/>
      <c r="H109" s="162"/>
      <c r="I109" s="163"/>
      <c r="J109" s="74"/>
      <c r="K109" s="74"/>
      <c r="L109" s="67"/>
      <c r="M109" s="110"/>
      <c r="N109" s="93"/>
      <c r="O109" s="42"/>
    </row>
    <row r="110" spans="2:15" s="30" customFormat="1" ht="6" customHeight="1" thickBot="1" x14ac:dyDescent="0.3">
      <c r="B110" s="182"/>
      <c r="C110" s="38"/>
      <c r="D110" s="39"/>
      <c r="E110" s="39"/>
      <c r="F110" s="39"/>
      <c r="G110" s="39"/>
      <c r="H110" s="39"/>
      <c r="I110" s="63"/>
      <c r="J110" s="65"/>
      <c r="K110" s="65"/>
      <c r="L110" s="16"/>
      <c r="M110" s="112"/>
      <c r="N110" s="94"/>
      <c r="O110" s="43"/>
    </row>
    <row r="111" spans="2:15" s="30" customFormat="1" ht="8.25" customHeight="1" x14ac:dyDescent="0.25">
      <c r="B111" s="180" t="s">
        <v>91</v>
      </c>
      <c r="C111" s="44"/>
      <c r="D111" s="61"/>
      <c r="E111" s="61"/>
      <c r="F111" s="61"/>
      <c r="G111" s="61"/>
      <c r="H111" s="61"/>
      <c r="I111" s="61"/>
      <c r="J111" s="129"/>
      <c r="K111" s="75"/>
      <c r="L111" s="51"/>
      <c r="M111" s="130"/>
      <c r="N111" s="96"/>
      <c r="O111" s="59"/>
    </row>
    <row r="112" spans="2:15" s="30" customFormat="1" ht="20.100000000000001" customHeight="1" x14ac:dyDescent="0.25">
      <c r="B112" s="181"/>
      <c r="C112" s="33"/>
      <c r="D112" s="178" t="s">
        <v>92</v>
      </c>
      <c r="E112" s="178"/>
      <c r="F112" s="178"/>
      <c r="G112" s="178"/>
      <c r="H112" s="178"/>
      <c r="I112" s="178"/>
      <c r="J112" s="161" t="s">
        <v>23</v>
      </c>
      <c r="K112" s="161">
        <v>1</v>
      </c>
      <c r="L112" s="171"/>
      <c r="M112" s="138"/>
      <c r="N112" s="161">
        <f>+K112*L112</f>
        <v>0</v>
      </c>
      <c r="O112" s="167" t="str">
        <f>IF(N112&gt;0,N112/$N$328*100,"")</f>
        <v/>
      </c>
    </row>
    <row r="113" spans="2:15" s="30" customFormat="1" ht="20.100000000000001" customHeight="1" x14ac:dyDescent="0.25">
      <c r="B113" s="181"/>
      <c r="C113" s="33"/>
      <c r="D113" s="178"/>
      <c r="E113" s="178"/>
      <c r="F113" s="178"/>
      <c r="G113" s="178"/>
      <c r="H113" s="178"/>
      <c r="I113" s="178"/>
      <c r="J113" s="161"/>
      <c r="K113" s="161"/>
      <c r="L113" s="171"/>
      <c r="M113" s="138"/>
      <c r="N113" s="161"/>
      <c r="O113" s="167"/>
    </row>
    <row r="114" spans="2:15" s="30" customFormat="1" ht="20.100000000000001" customHeight="1" x14ac:dyDescent="0.25">
      <c r="B114" s="181"/>
      <c r="C114" s="33"/>
      <c r="D114" s="178"/>
      <c r="E114" s="178"/>
      <c r="F114" s="178"/>
      <c r="G114" s="178"/>
      <c r="H114" s="178"/>
      <c r="I114" s="178"/>
      <c r="J114" s="161"/>
      <c r="K114" s="161"/>
      <c r="L114" s="171"/>
      <c r="M114" s="138"/>
      <c r="N114" s="161"/>
      <c r="O114" s="167"/>
    </row>
    <row r="115" spans="2:15" s="30" customFormat="1" ht="18" customHeight="1" x14ac:dyDescent="0.25">
      <c r="B115" s="181"/>
      <c r="C115" s="31"/>
      <c r="D115" s="46"/>
      <c r="E115" s="46"/>
      <c r="F115" s="46"/>
      <c r="G115" s="46"/>
      <c r="H115" s="46"/>
      <c r="I115" s="46"/>
      <c r="J115" s="130"/>
      <c r="K115" s="75"/>
      <c r="L115" s="51"/>
      <c r="M115" s="130"/>
      <c r="N115" s="96"/>
      <c r="O115" s="59"/>
    </row>
    <row r="116" spans="2:15" s="30" customFormat="1" ht="18" customHeight="1" x14ac:dyDescent="0.25">
      <c r="B116" s="181"/>
      <c r="C116" s="35"/>
      <c r="D116" s="47" t="s">
        <v>5</v>
      </c>
      <c r="E116" s="47"/>
      <c r="F116" s="47"/>
      <c r="G116" s="47"/>
      <c r="H116" s="47"/>
      <c r="I116" s="36"/>
      <c r="J116" s="130"/>
      <c r="K116" s="75"/>
      <c r="L116" s="51"/>
      <c r="M116" s="130"/>
      <c r="N116" s="96"/>
      <c r="O116" s="59"/>
    </row>
    <row r="117" spans="2:15" s="30" customFormat="1" ht="18" customHeight="1" x14ac:dyDescent="0.25">
      <c r="B117" s="181"/>
      <c r="C117" s="35"/>
      <c r="D117" s="172"/>
      <c r="E117" s="172"/>
      <c r="F117" s="172"/>
      <c r="G117" s="172"/>
      <c r="H117" s="172"/>
      <c r="I117" s="173"/>
      <c r="J117" s="130"/>
      <c r="K117" s="75"/>
      <c r="L117" s="51"/>
      <c r="M117" s="130"/>
      <c r="N117" s="96"/>
      <c r="O117" s="59"/>
    </row>
    <row r="118" spans="2:15" s="30" customFormat="1" ht="18" customHeight="1" x14ac:dyDescent="0.25">
      <c r="B118" s="181"/>
      <c r="C118" s="35"/>
      <c r="D118" s="174"/>
      <c r="E118" s="174"/>
      <c r="F118" s="174"/>
      <c r="G118" s="174"/>
      <c r="H118" s="174"/>
      <c r="I118" s="175"/>
      <c r="J118" s="130"/>
      <c r="K118" s="75"/>
      <c r="L118" s="51"/>
      <c r="M118" s="130"/>
      <c r="N118" s="96"/>
      <c r="O118" s="59"/>
    </row>
    <row r="119" spans="2:15" s="30" customFormat="1" ht="18" customHeight="1" x14ac:dyDescent="0.25">
      <c r="B119" s="181"/>
      <c r="C119" s="35"/>
      <c r="D119" s="176"/>
      <c r="E119" s="176"/>
      <c r="F119" s="176"/>
      <c r="G119" s="176"/>
      <c r="H119" s="176"/>
      <c r="I119" s="177"/>
      <c r="J119" s="130"/>
      <c r="K119" s="75"/>
      <c r="L119" s="51"/>
      <c r="M119" s="130"/>
      <c r="N119" s="96"/>
      <c r="O119" s="59"/>
    </row>
    <row r="120" spans="2:15" s="30" customFormat="1" ht="18" customHeight="1" x14ac:dyDescent="0.25">
      <c r="B120" s="181"/>
      <c r="C120" s="35"/>
      <c r="D120" s="168" t="s">
        <v>6</v>
      </c>
      <c r="E120" s="168"/>
      <c r="F120" s="168"/>
      <c r="G120" s="168"/>
      <c r="H120" s="168"/>
      <c r="I120" s="169"/>
      <c r="J120" s="130"/>
      <c r="K120" s="75"/>
      <c r="L120" s="51"/>
      <c r="M120" s="130"/>
      <c r="N120" s="96"/>
      <c r="O120" s="59"/>
    </row>
    <row r="121" spans="2:15" s="30" customFormat="1" ht="18" customHeight="1" x14ac:dyDescent="0.25">
      <c r="B121" s="181"/>
      <c r="C121" s="37"/>
      <c r="D121" s="127"/>
      <c r="E121" s="127"/>
      <c r="F121" s="127"/>
      <c r="G121" s="127"/>
      <c r="H121" s="127"/>
      <c r="I121" s="128"/>
      <c r="J121" s="130"/>
      <c r="K121" s="75"/>
      <c r="L121" s="51"/>
      <c r="M121" s="130"/>
      <c r="N121" s="96"/>
      <c r="O121" s="59"/>
    </row>
    <row r="122" spans="2:15" s="30" customFormat="1" ht="18" customHeight="1" x14ac:dyDescent="0.25">
      <c r="B122" s="181"/>
      <c r="C122" s="37"/>
      <c r="D122" s="164"/>
      <c r="E122" s="164"/>
      <c r="F122" s="164"/>
      <c r="G122" s="91" t="s">
        <v>7</v>
      </c>
      <c r="H122" s="165"/>
      <c r="I122" s="166"/>
      <c r="J122" s="130"/>
      <c r="K122" s="75"/>
      <c r="L122" s="51"/>
      <c r="M122" s="130"/>
      <c r="N122" s="96"/>
      <c r="O122" s="59"/>
    </row>
    <row r="123" spans="2:15" s="30" customFormat="1" ht="30" customHeight="1" x14ac:dyDescent="0.25">
      <c r="B123" s="181"/>
      <c r="C123" s="37"/>
      <c r="D123" s="162" t="s">
        <v>50</v>
      </c>
      <c r="E123" s="162"/>
      <c r="F123" s="162"/>
      <c r="G123" s="162"/>
      <c r="H123" s="162"/>
      <c r="I123" s="163"/>
      <c r="J123" s="130"/>
      <c r="K123" s="75"/>
      <c r="L123" s="51"/>
      <c r="M123" s="130"/>
      <c r="N123" s="96"/>
      <c r="O123" s="59"/>
    </row>
    <row r="124" spans="2:15" s="30" customFormat="1" ht="6" customHeight="1" thickBot="1" x14ac:dyDescent="0.3">
      <c r="B124" s="182"/>
      <c r="C124" s="38"/>
      <c r="D124" s="39"/>
      <c r="E124" s="39"/>
      <c r="F124" s="39"/>
      <c r="G124" s="39"/>
      <c r="H124" s="39"/>
      <c r="I124" s="39"/>
      <c r="J124" s="112"/>
      <c r="K124" s="65"/>
      <c r="L124" s="16"/>
      <c r="M124" s="112"/>
      <c r="N124" s="94"/>
      <c r="O124" s="59"/>
    </row>
    <row r="125" spans="2:15" s="30" customFormat="1" ht="65.25" customHeight="1" thickBot="1" x14ac:dyDescent="0.3">
      <c r="B125" s="70">
        <f>COUNT($B$11:B82)+1</f>
        <v>5</v>
      </c>
      <c r="C125" s="71"/>
      <c r="D125" s="204" t="s">
        <v>34</v>
      </c>
      <c r="E125" s="204"/>
      <c r="F125" s="204"/>
      <c r="G125" s="204"/>
      <c r="H125" s="204"/>
      <c r="I125" s="205"/>
      <c r="J125" s="88"/>
      <c r="K125" s="88"/>
      <c r="L125" s="78"/>
      <c r="M125" s="147"/>
      <c r="N125" s="97"/>
      <c r="O125" s="59"/>
    </row>
    <row r="126" spans="2:15" s="30" customFormat="1" ht="8.25" customHeight="1" x14ac:dyDescent="0.25">
      <c r="B126" s="180" t="s">
        <v>35</v>
      </c>
      <c r="C126" s="44"/>
      <c r="D126" s="61"/>
      <c r="E126" s="61"/>
      <c r="F126" s="61"/>
      <c r="G126" s="61"/>
      <c r="H126" s="61"/>
      <c r="I126" s="45"/>
      <c r="J126" s="64"/>
      <c r="K126" s="64"/>
      <c r="L126" s="15"/>
      <c r="M126" s="114"/>
      <c r="N126" s="95"/>
      <c r="O126" s="40"/>
    </row>
    <row r="127" spans="2:15" s="30" customFormat="1" ht="20.100000000000001" customHeight="1" x14ac:dyDescent="0.25">
      <c r="B127" s="181"/>
      <c r="C127" s="33"/>
      <c r="D127" s="178" t="s">
        <v>85</v>
      </c>
      <c r="E127" s="178"/>
      <c r="F127" s="178"/>
      <c r="G127" s="178"/>
      <c r="H127" s="178"/>
      <c r="I127" s="179"/>
      <c r="J127" s="170" t="s">
        <v>23</v>
      </c>
      <c r="K127" s="161">
        <v>1</v>
      </c>
      <c r="L127" s="171"/>
      <c r="M127" s="138"/>
      <c r="N127" s="161">
        <f>+K127*L127</f>
        <v>0</v>
      </c>
      <c r="O127" s="167" t="str">
        <f>IF(N127&gt;0,N127/$N$328*100,"")</f>
        <v/>
      </c>
    </row>
    <row r="128" spans="2:15" s="30" customFormat="1" ht="20.100000000000001" customHeight="1" x14ac:dyDescent="0.25">
      <c r="B128" s="181"/>
      <c r="C128" s="33"/>
      <c r="D128" s="178"/>
      <c r="E128" s="178"/>
      <c r="F128" s="178"/>
      <c r="G128" s="178"/>
      <c r="H128" s="178"/>
      <c r="I128" s="179"/>
      <c r="J128" s="170"/>
      <c r="K128" s="161"/>
      <c r="L128" s="171"/>
      <c r="M128" s="138"/>
      <c r="N128" s="161"/>
      <c r="O128" s="167"/>
    </row>
    <row r="129" spans="2:15" s="30" customFormat="1" ht="20.100000000000001" customHeight="1" x14ac:dyDescent="0.25">
      <c r="B129" s="181"/>
      <c r="C129" s="33"/>
      <c r="D129" s="178"/>
      <c r="E129" s="178"/>
      <c r="F129" s="178"/>
      <c r="G129" s="178"/>
      <c r="H129" s="178"/>
      <c r="I129" s="179"/>
      <c r="J129" s="170"/>
      <c r="K129" s="161"/>
      <c r="L129" s="171"/>
      <c r="M129" s="138"/>
      <c r="N129" s="161"/>
      <c r="O129" s="167"/>
    </row>
    <row r="130" spans="2:15" s="30" customFormat="1" ht="20.100000000000001" customHeight="1" x14ac:dyDescent="0.25">
      <c r="B130" s="181"/>
      <c r="C130" s="33"/>
      <c r="D130" s="185" t="s">
        <v>70</v>
      </c>
      <c r="E130" s="185"/>
      <c r="F130" s="185"/>
      <c r="G130" s="185"/>
      <c r="H130" s="185"/>
      <c r="I130" s="186"/>
      <c r="J130" s="103" t="s">
        <v>86</v>
      </c>
      <c r="K130" s="134">
        <v>15</v>
      </c>
      <c r="L130" s="104"/>
      <c r="M130" s="139"/>
      <c r="N130" s="100"/>
      <c r="O130" s="99"/>
    </row>
    <row r="131" spans="2:15" s="30" customFormat="1" ht="20.100000000000001" customHeight="1" x14ac:dyDescent="0.25">
      <c r="B131" s="181"/>
      <c r="C131" s="33"/>
      <c r="D131" s="185" t="s">
        <v>71</v>
      </c>
      <c r="E131" s="185"/>
      <c r="F131" s="185"/>
      <c r="G131" s="185"/>
      <c r="H131" s="185"/>
      <c r="I131" s="186"/>
      <c r="J131" s="103"/>
      <c r="K131" s="134"/>
      <c r="L131" s="104"/>
      <c r="M131" s="139"/>
      <c r="N131" s="100"/>
      <c r="O131" s="99"/>
    </row>
    <row r="132" spans="2:15" s="30" customFormat="1" ht="20.100000000000001" customHeight="1" x14ac:dyDescent="0.25">
      <c r="B132" s="181"/>
      <c r="C132" s="33"/>
      <c r="D132" s="191" t="s">
        <v>72</v>
      </c>
      <c r="E132" s="191"/>
      <c r="F132" s="191"/>
      <c r="G132" s="191"/>
      <c r="H132" s="191"/>
      <c r="I132" s="192"/>
      <c r="J132" s="103" t="s">
        <v>87</v>
      </c>
      <c r="K132" s="134">
        <v>8</v>
      </c>
      <c r="L132" s="104"/>
      <c r="M132" s="139"/>
      <c r="N132" s="100"/>
      <c r="O132" s="99"/>
    </row>
    <row r="133" spans="2:15" s="30" customFormat="1" ht="20.100000000000001" customHeight="1" x14ac:dyDescent="0.25">
      <c r="B133" s="181"/>
      <c r="C133" s="33"/>
      <c r="D133" s="178" t="s">
        <v>93</v>
      </c>
      <c r="E133" s="178"/>
      <c r="F133" s="178"/>
      <c r="G133" s="178"/>
      <c r="H133" s="178"/>
      <c r="I133" s="179"/>
      <c r="J133" s="134" t="s">
        <v>88</v>
      </c>
      <c r="K133" s="134">
        <v>50</v>
      </c>
      <c r="L133" s="104"/>
      <c r="M133" s="139"/>
      <c r="N133" s="131"/>
      <c r="O133" s="135"/>
    </row>
    <row r="134" spans="2:15" s="30" customFormat="1" ht="20.100000000000001" customHeight="1" x14ac:dyDescent="0.25">
      <c r="B134" s="181"/>
      <c r="C134" s="33"/>
      <c r="D134" s="191" t="s">
        <v>94</v>
      </c>
      <c r="E134" s="191"/>
      <c r="F134" s="191"/>
      <c r="G134" s="191"/>
      <c r="H134" s="191"/>
      <c r="I134" s="192"/>
      <c r="J134" s="103" t="s">
        <v>88</v>
      </c>
      <c r="K134" s="134">
        <v>40</v>
      </c>
      <c r="L134" s="104"/>
      <c r="M134" s="139"/>
      <c r="N134" s="100"/>
      <c r="O134" s="99"/>
    </row>
    <row r="135" spans="2:15" s="30" customFormat="1" ht="20.100000000000001" customHeight="1" x14ac:dyDescent="0.25">
      <c r="B135" s="181"/>
      <c r="C135" s="33"/>
      <c r="D135" s="191" t="s">
        <v>95</v>
      </c>
      <c r="E135" s="191"/>
      <c r="F135" s="191"/>
      <c r="G135" s="191"/>
      <c r="H135" s="191"/>
      <c r="I135" s="192"/>
      <c r="J135" s="103" t="s">
        <v>88</v>
      </c>
      <c r="K135" s="134">
        <v>75</v>
      </c>
      <c r="L135" s="104"/>
      <c r="M135" s="139"/>
      <c r="N135" s="100"/>
      <c r="O135" s="99"/>
    </row>
    <row r="136" spans="2:15" s="30" customFormat="1" ht="20.100000000000001" customHeight="1" x14ac:dyDescent="0.25">
      <c r="B136" s="181"/>
      <c r="C136" s="33"/>
      <c r="D136" s="185" t="s">
        <v>73</v>
      </c>
      <c r="E136" s="185"/>
      <c r="F136" s="185"/>
      <c r="G136" s="185"/>
      <c r="H136" s="185"/>
      <c r="I136" s="186"/>
      <c r="J136" s="103"/>
      <c r="K136" s="134"/>
      <c r="L136" s="104"/>
      <c r="M136" s="139"/>
      <c r="N136" s="100"/>
      <c r="O136" s="99"/>
    </row>
    <row r="137" spans="2:15" s="30" customFormat="1" ht="20.100000000000001" customHeight="1" x14ac:dyDescent="0.25">
      <c r="B137" s="181"/>
      <c r="C137" s="33"/>
      <c r="D137" s="191" t="s">
        <v>96</v>
      </c>
      <c r="E137" s="191"/>
      <c r="F137" s="191"/>
      <c r="G137" s="191"/>
      <c r="H137" s="191"/>
      <c r="I137" s="192"/>
      <c r="J137" s="103" t="s">
        <v>87</v>
      </c>
      <c r="K137" s="134">
        <v>40</v>
      </c>
      <c r="L137" s="104"/>
      <c r="M137" s="139"/>
      <c r="N137" s="100"/>
      <c r="O137" s="99"/>
    </row>
    <row r="138" spans="2:15" s="30" customFormat="1" ht="20.100000000000001" customHeight="1" x14ac:dyDescent="0.25">
      <c r="B138" s="181"/>
      <c r="C138" s="33"/>
      <c r="D138" s="191" t="s">
        <v>74</v>
      </c>
      <c r="E138" s="191"/>
      <c r="F138" s="191"/>
      <c r="G138" s="191"/>
      <c r="H138" s="191"/>
      <c r="I138" s="192"/>
      <c r="J138" s="103" t="s">
        <v>87</v>
      </c>
      <c r="K138" s="134">
        <v>8</v>
      </c>
      <c r="L138" s="104"/>
      <c r="M138" s="139"/>
      <c r="N138" s="100"/>
      <c r="O138" s="99"/>
    </row>
    <row r="139" spans="2:15" s="30" customFormat="1" ht="20.100000000000001" customHeight="1" x14ac:dyDescent="0.25">
      <c r="B139" s="181"/>
      <c r="C139" s="33"/>
      <c r="D139" s="191" t="s">
        <v>75</v>
      </c>
      <c r="E139" s="191"/>
      <c r="F139" s="191"/>
      <c r="G139" s="191"/>
      <c r="H139" s="191"/>
      <c r="I139" s="192"/>
      <c r="J139" s="103" t="s">
        <v>87</v>
      </c>
      <c r="K139" s="134">
        <v>6</v>
      </c>
      <c r="L139" s="104"/>
      <c r="M139" s="139"/>
      <c r="N139" s="100"/>
      <c r="O139" s="99"/>
    </row>
    <row r="140" spans="2:15" s="30" customFormat="1" ht="20.100000000000001" customHeight="1" x14ac:dyDescent="0.25">
      <c r="B140" s="181"/>
      <c r="C140" s="33"/>
      <c r="D140" s="185" t="s">
        <v>76</v>
      </c>
      <c r="E140" s="185"/>
      <c r="F140" s="185"/>
      <c r="G140" s="185"/>
      <c r="H140" s="185"/>
      <c r="I140" s="186"/>
      <c r="J140" s="103"/>
      <c r="K140" s="134"/>
      <c r="L140" s="104"/>
      <c r="M140" s="139"/>
      <c r="N140" s="100"/>
      <c r="O140" s="99"/>
    </row>
    <row r="141" spans="2:15" s="30" customFormat="1" ht="20.100000000000001" customHeight="1" x14ac:dyDescent="0.25">
      <c r="B141" s="181"/>
      <c r="C141" s="33"/>
      <c r="D141" s="191" t="s">
        <v>77</v>
      </c>
      <c r="E141" s="191"/>
      <c r="F141" s="191"/>
      <c r="G141" s="191"/>
      <c r="H141" s="191"/>
      <c r="I141" s="192"/>
      <c r="J141" s="103" t="s">
        <v>87</v>
      </c>
      <c r="K141" s="134">
        <v>6</v>
      </c>
      <c r="L141" s="104"/>
      <c r="M141" s="139"/>
      <c r="N141" s="100"/>
      <c r="O141" s="99"/>
    </row>
    <row r="142" spans="2:15" s="30" customFormat="1" ht="20.100000000000001" customHeight="1" x14ac:dyDescent="0.25">
      <c r="B142" s="181"/>
      <c r="C142" s="33"/>
      <c r="D142" s="191" t="s">
        <v>78</v>
      </c>
      <c r="E142" s="191"/>
      <c r="F142" s="191"/>
      <c r="G142" s="191"/>
      <c r="H142" s="191"/>
      <c r="I142" s="192"/>
      <c r="J142" s="103" t="s">
        <v>87</v>
      </c>
      <c r="K142" s="134">
        <v>6</v>
      </c>
      <c r="L142" s="104"/>
      <c r="M142" s="139"/>
      <c r="N142" s="100"/>
      <c r="O142" s="99"/>
    </row>
    <row r="143" spans="2:15" s="30" customFormat="1" ht="20.100000000000001" customHeight="1" x14ac:dyDescent="0.25">
      <c r="B143" s="181"/>
      <c r="C143" s="33"/>
      <c r="D143" s="191" t="s">
        <v>79</v>
      </c>
      <c r="E143" s="191"/>
      <c r="F143" s="191"/>
      <c r="G143" s="191"/>
      <c r="H143" s="191"/>
      <c r="I143" s="192"/>
      <c r="J143" s="103" t="s">
        <v>87</v>
      </c>
      <c r="K143" s="134">
        <v>12</v>
      </c>
      <c r="L143" s="104"/>
      <c r="M143" s="139"/>
      <c r="N143" s="100"/>
      <c r="O143" s="99"/>
    </row>
    <row r="144" spans="2:15" s="30" customFormat="1" ht="20.100000000000001" customHeight="1" x14ac:dyDescent="0.25">
      <c r="B144" s="181"/>
      <c r="C144" s="33"/>
      <c r="D144" s="191" t="s">
        <v>80</v>
      </c>
      <c r="E144" s="191"/>
      <c r="F144" s="191"/>
      <c r="G144" s="191"/>
      <c r="H144" s="191"/>
      <c r="I144" s="192"/>
      <c r="J144" s="103" t="s">
        <v>87</v>
      </c>
      <c r="K144" s="134">
        <v>20</v>
      </c>
      <c r="L144" s="104"/>
      <c r="M144" s="139"/>
      <c r="N144" s="100"/>
      <c r="O144" s="99"/>
    </row>
    <row r="145" spans="2:15" s="30" customFormat="1" ht="20.100000000000001" customHeight="1" x14ac:dyDescent="0.25">
      <c r="B145" s="181"/>
      <c r="C145" s="33"/>
      <c r="D145" s="191" t="s">
        <v>81</v>
      </c>
      <c r="E145" s="191"/>
      <c r="F145" s="191"/>
      <c r="G145" s="191"/>
      <c r="H145" s="191"/>
      <c r="I145" s="192"/>
      <c r="J145" s="103" t="s">
        <v>87</v>
      </c>
      <c r="K145" s="134">
        <v>6</v>
      </c>
      <c r="L145" s="104"/>
      <c r="M145" s="139"/>
      <c r="N145" s="100"/>
      <c r="O145" s="99"/>
    </row>
    <row r="146" spans="2:15" s="30" customFormat="1" ht="20.100000000000001" customHeight="1" x14ac:dyDescent="0.25">
      <c r="B146" s="181"/>
      <c r="C146" s="33"/>
      <c r="D146" s="191" t="s">
        <v>82</v>
      </c>
      <c r="E146" s="191"/>
      <c r="F146" s="191"/>
      <c r="G146" s="191"/>
      <c r="H146" s="191"/>
      <c r="I146" s="192"/>
      <c r="J146" s="103" t="s">
        <v>87</v>
      </c>
      <c r="K146" s="134">
        <v>12</v>
      </c>
      <c r="L146" s="104"/>
      <c r="M146" s="139"/>
      <c r="N146" s="100"/>
      <c r="O146" s="99"/>
    </row>
    <row r="147" spans="2:15" s="30" customFormat="1" ht="20.100000000000001" customHeight="1" x14ac:dyDescent="0.25">
      <c r="B147" s="181"/>
      <c r="C147" s="33"/>
      <c r="D147" s="191" t="s">
        <v>83</v>
      </c>
      <c r="E147" s="191"/>
      <c r="F147" s="191"/>
      <c r="G147" s="191"/>
      <c r="H147" s="191"/>
      <c r="I147" s="192"/>
      <c r="J147" s="103" t="s">
        <v>87</v>
      </c>
      <c r="K147" s="134">
        <v>6</v>
      </c>
      <c r="L147" s="104"/>
      <c r="M147" s="139"/>
      <c r="N147" s="100"/>
      <c r="O147" s="99"/>
    </row>
    <row r="148" spans="2:15" s="30" customFormat="1" ht="20.100000000000001" customHeight="1" x14ac:dyDescent="0.25">
      <c r="B148" s="181"/>
      <c r="C148" s="33"/>
      <c r="D148" s="191" t="s">
        <v>84</v>
      </c>
      <c r="E148" s="191"/>
      <c r="F148" s="191"/>
      <c r="G148" s="191"/>
      <c r="H148" s="191"/>
      <c r="I148" s="192"/>
      <c r="J148" s="103" t="s">
        <v>87</v>
      </c>
      <c r="K148" s="134">
        <v>12</v>
      </c>
      <c r="L148" s="104"/>
      <c r="M148" s="139"/>
      <c r="N148" s="100"/>
      <c r="O148" s="99"/>
    </row>
    <row r="149" spans="2:15" s="30" customFormat="1" x14ac:dyDescent="0.25">
      <c r="B149" s="181"/>
      <c r="C149" s="31"/>
      <c r="D149" s="189"/>
      <c r="E149" s="189"/>
      <c r="F149" s="189"/>
      <c r="G149" s="189"/>
      <c r="H149" s="189"/>
      <c r="I149" s="190"/>
      <c r="J149" s="66"/>
      <c r="K149" s="66"/>
      <c r="L149" s="52"/>
      <c r="M149" s="106"/>
      <c r="N149" s="93"/>
      <c r="O149" s="41"/>
    </row>
    <row r="150" spans="2:15" s="30" customFormat="1" x14ac:dyDescent="0.25">
      <c r="B150" s="181"/>
      <c r="C150" s="35"/>
      <c r="D150" s="47" t="s">
        <v>5</v>
      </c>
      <c r="E150" s="47"/>
      <c r="F150" s="47"/>
      <c r="G150" s="47"/>
      <c r="H150" s="47"/>
      <c r="I150" s="36"/>
      <c r="J150" s="87"/>
      <c r="K150" s="87"/>
      <c r="L150" s="77"/>
      <c r="M150" s="108"/>
      <c r="N150" s="93"/>
      <c r="O150" s="41"/>
    </row>
    <row r="151" spans="2:15" s="30" customFormat="1" x14ac:dyDescent="0.25">
      <c r="B151" s="181"/>
      <c r="C151" s="35"/>
      <c r="D151" s="172"/>
      <c r="E151" s="172"/>
      <c r="F151" s="172"/>
      <c r="G151" s="172"/>
      <c r="H151" s="172"/>
      <c r="I151" s="173"/>
      <c r="J151" s="87"/>
      <c r="K151" s="87"/>
      <c r="L151" s="77"/>
      <c r="M151" s="108"/>
      <c r="N151" s="93"/>
      <c r="O151" s="41"/>
    </row>
    <row r="152" spans="2:15" s="30" customFormat="1" x14ac:dyDescent="0.25">
      <c r="B152" s="181"/>
      <c r="C152" s="35"/>
      <c r="D152" s="174"/>
      <c r="E152" s="174"/>
      <c r="F152" s="174"/>
      <c r="G152" s="174"/>
      <c r="H152" s="174"/>
      <c r="I152" s="175"/>
      <c r="J152" s="87"/>
      <c r="K152" s="87"/>
      <c r="L152" s="77"/>
      <c r="M152" s="108"/>
      <c r="N152" s="93"/>
      <c r="O152" s="41"/>
    </row>
    <row r="153" spans="2:15" s="30" customFormat="1" x14ac:dyDescent="0.25">
      <c r="B153" s="181"/>
      <c r="C153" s="35"/>
      <c r="D153" s="176"/>
      <c r="E153" s="176"/>
      <c r="F153" s="176"/>
      <c r="G153" s="176"/>
      <c r="H153" s="176"/>
      <c r="I153" s="177"/>
      <c r="J153" s="87"/>
      <c r="K153" s="87"/>
      <c r="L153" s="77"/>
      <c r="M153" s="108"/>
      <c r="N153" s="93"/>
      <c r="O153" s="42"/>
    </row>
    <row r="154" spans="2:15" s="30" customFormat="1" x14ac:dyDescent="0.25">
      <c r="B154" s="181"/>
      <c r="C154" s="35"/>
      <c r="D154" s="168" t="s">
        <v>106</v>
      </c>
      <c r="E154" s="168"/>
      <c r="F154" s="168"/>
      <c r="G154" s="168"/>
      <c r="H154" s="168"/>
      <c r="I154" s="169"/>
      <c r="J154" s="87"/>
      <c r="K154" s="87"/>
      <c r="L154" s="77"/>
      <c r="M154" s="108"/>
      <c r="N154" s="93"/>
      <c r="O154" s="42"/>
    </row>
    <row r="155" spans="2:15" s="30" customFormat="1" x14ac:dyDescent="0.25">
      <c r="B155" s="181"/>
      <c r="C155" s="37"/>
      <c r="D155" s="57"/>
      <c r="E155" s="57"/>
      <c r="F155" s="57"/>
      <c r="G155" s="57"/>
      <c r="H155" s="57"/>
      <c r="I155" s="62"/>
      <c r="J155" s="74"/>
      <c r="K155" s="74"/>
      <c r="L155" s="67"/>
      <c r="M155" s="110"/>
      <c r="N155" s="93"/>
      <c r="O155" s="42"/>
    </row>
    <row r="156" spans="2:15" s="30" customFormat="1" x14ac:dyDescent="0.25">
      <c r="B156" s="181"/>
      <c r="C156" s="37"/>
      <c r="D156" s="164"/>
      <c r="E156" s="164"/>
      <c r="F156" s="164"/>
      <c r="G156" s="58" t="s">
        <v>7</v>
      </c>
      <c r="H156" s="165"/>
      <c r="I156" s="166"/>
      <c r="J156" s="74"/>
      <c r="K156" s="74"/>
      <c r="L156" s="67"/>
      <c r="M156" s="110"/>
      <c r="N156" s="93"/>
      <c r="O156" s="42"/>
    </row>
    <row r="157" spans="2:15" s="30" customFormat="1" ht="30" customHeight="1" x14ac:dyDescent="0.25">
      <c r="B157" s="181"/>
      <c r="C157" s="37"/>
      <c r="D157" s="162" t="s">
        <v>52</v>
      </c>
      <c r="E157" s="162"/>
      <c r="F157" s="162"/>
      <c r="G157" s="162"/>
      <c r="H157" s="162"/>
      <c r="I157" s="163"/>
      <c r="J157" s="74"/>
      <c r="K157" s="74"/>
      <c r="L157" s="67"/>
      <c r="M157" s="110"/>
      <c r="N157" s="93"/>
      <c r="O157" s="42"/>
    </row>
    <row r="158" spans="2:15" s="30" customFormat="1" ht="6" customHeight="1" thickBot="1" x14ac:dyDescent="0.3">
      <c r="B158" s="181"/>
      <c r="C158" s="38"/>
      <c r="D158" s="39"/>
      <c r="E158" s="39"/>
      <c r="F158" s="39"/>
      <c r="G158" s="39"/>
      <c r="H158" s="39"/>
      <c r="I158" s="63"/>
      <c r="J158" s="65"/>
      <c r="K158" s="65"/>
      <c r="L158" s="16"/>
      <c r="M158" s="112"/>
      <c r="N158" s="94"/>
      <c r="O158" s="43"/>
    </row>
    <row r="159" spans="2:15" s="30" customFormat="1" ht="8.25" customHeight="1" x14ac:dyDescent="0.25">
      <c r="B159" s="180" t="s">
        <v>36</v>
      </c>
      <c r="C159" s="44"/>
      <c r="D159" s="61"/>
      <c r="E159" s="61"/>
      <c r="F159" s="61"/>
      <c r="G159" s="61"/>
      <c r="H159" s="61"/>
      <c r="I159" s="45"/>
      <c r="J159" s="115"/>
      <c r="K159" s="115"/>
      <c r="L159" s="116"/>
      <c r="M159" s="150"/>
      <c r="N159" s="117"/>
      <c r="O159" s="40"/>
    </row>
    <row r="160" spans="2:15" s="30" customFormat="1" ht="20.100000000000001" customHeight="1" x14ac:dyDescent="0.25">
      <c r="B160" s="181"/>
      <c r="C160" s="33"/>
      <c r="D160" s="178" t="s">
        <v>100</v>
      </c>
      <c r="E160" s="178"/>
      <c r="F160" s="178"/>
      <c r="G160" s="178"/>
      <c r="H160" s="178"/>
      <c r="I160" s="179"/>
      <c r="J160" s="170" t="s">
        <v>23</v>
      </c>
      <c r="K160" s="161">
        <v>1</v>
      </c>
      <c r="L160" s="171"/>
      <c r="M160" s="138"/>
      <c r="N160" s="161">
        <f>+K160*L160</f>
        <v>0</v>
      </c>
      <c r="O160" s="167" t="str">
        <f>IF(N160&gt;0,N160/$N$328*100,"")</f>
        <v/>
      </c>
    </row>
    <row r="161" spans="2:15" s="30" customFormat="1" ht="20.100000000000001" customHeight="1" x14ac:dyDescent="0.25">
      <c r="B161" s="181"/>
      <c r="C161" s="33"/>
      <c r="D161" s="178"/>
      <c r="E161" s="178"/>
      <c r="F161" s="178"/>
      <c r="G161" s="178"/>
      <c r="H161" s="178"/>
      <c r="I161" s="179"/>
      <c r="J161" s="170"/>
      <c r="K161" s="161"/>
      <c r="L161" s="171"/>
      <c r="M161" s="138"/>
      <c r="N161" s="161"/>
      <c r="O161" s="167"/>
    </row>
    <row r="162" spans="2:15" s="30" customFormat="1" ht="20.100000000000001" customHeight="1" x14ac:dyDescent="0.25">
      <c r="B162" s="181"/>
      <c r="C162" s="33"/>
      <c r="D162" s="178"/>
      <c r="E162" s="178"/>
      <c r="F162" s="178"/>
      <c r="G162" s="178"/>
      <c r="H162" s="178"/>
      <c r="I162" s="179"/>
      <c r="J162" s="170"/>
      <c r="K162" s="161"/>
      <c r="L162" s="171"/>
      <c r="M162" s="138"/>
      <c r="N162" s="161"/>
      <c r="O162" s="167"/>
    </row>
    <row r="163" spans="2:15" s="30" customFormat="1" x14ac:dyDescent="0.25">
      <c r="B163" s="181"/>
      <c r="C163" s="31"/>
      <c r="D163" s="46"/>
      <c r="E163" s="46"/>
      <c r="F163" s="46"/>
      <c r="G163" s="46"/>
      <c r="H163" s="46"/>
      <c r="I163" s="32"/>
      <c r="J163" s="118"/>
      <c r="K163" s="118"/>
      <c r="L163" s="119"/>
      <c r="M163" s="151"/>
      <c r="N163" s="98"/>
      <c r="O163" s="41"/>
    </row>
    <row r="164" spans="2:15" s="30" customFormat="1" x14ac:dyDescent="0.25">
      <c r="B164" s="181"/>
      <c r="C164" s="35"/>
      <c r="D164" s="47" t="s">
        <v>5</v>
      </c>
      <c r="E164" s="47"/>
      <c r="F164" s="47"/>
      <c r="G164" s="47"/>
      <c r="H164" s="47"/>
      <c r="I164" s="36"/>
      <c r="J164" s="120"/>
      <c r="K164" s="120"/>
      <c r="L164" s="121"/>
      <c r="M164" s="152"/>
      <c r="N164" s="98"/>
      <c r="O164" s="41"/>
    </row>
    <row r="165" spans="2:15" s="30" customFormat="1" x14ac:dyDescent="0.25">
      <c r="B165" s="181"/>
      <c r="C165" s="35"/>
      <c r="D165" s="172"/>
      <c r="E165" s="172"/>
      <c r="F165" s="172"/>
      <c r="G165" s="172"/>
      <c r="H165" s="172"/>
      <c r="I165" s="173"/>
      <c r="J165" s="120"/>
      <c r="K165" s="120"/>
      <c r="L165" s="121"/>
      <c r="M165" s="152"/>
      <c r="N165" s="98"/>
      <c r="O165" s="41"/>
    </row>
    <row r="166" spans="2:15" s="30" customFormat="1" x14ac:dyDescent="0.25">
      <c r="B166" s="181"/>
      <c r="C166" s="35"/>
      <c r="D166" s="174"/>
      <c r="E166" s="174"/>
      <c r="F166" s="174"/>
      <c r="G166" s="174"/>
      <c r="H166" s="174"/>
      <c r="I166" s="175"/>
      <c r="J166" s="120"/>
      <c r="K166" s="120"/>
      <c r="L166" s="121"/>
      <c r="M166" s="152"/>
      <c r="N166" s="98"/>
      <c r="O166" s="41"/>
    </row>
    <row r="167" spans="2:15" s="30" customFormat="1" x14ac:dyDescent="0.25">
      <c r="B167" s="181"/>
      <c r="C167" s="35"/>
      <c r="D167" s="176"/>
      <c r="E167" s="176"/>
      <c r="F167" s="176"/>
      <c r="G167" s="176"/>
      <c r="H167" s="176"/>
      <c r="I167" s="177"/>
      <c r="J167" s="120"/>
      <c r="K167" s="120"/>
      <c r="L167" s="121"/>
      <c r="M167" s="152"/>
      <c r="N167" s="98"/>
      <c r="O167" s="42"/>
    </row>
    <row r="168" spans="2:15" s="30" customFormat="1" x14ac:dyDescent="0.25">
      <c r="B168" s="181"/>
      <c r="C168" s="35"/>
      <c r="D168" s="168" t="s">
        <v>16</v>
      </c>
      <c r="E168" s="168"/>
      <c r="F168" s="168"/>
      <c r="G168" s="168"/>
      <c r="H168" s="168"/>
      <c r="I168" s="169"/>
      <c r="J168" s="120"/>
      <c r="K168" s="120"/>
      <c r="L168" s="121"/>
      <c r="M168" s="152"/>
      <c r="N168" s="98"/>
      <c r="O168" s="42"/>
    </row>
    <row r="169" spans="2:15" s="30" customFormat="1" x14ac:dyDescent="0.25">
      <c r="B169" s="181"/>
      <c r="C169" s="37"/>
      <c r="D169" s="57"/>
      <c r="E169" s="57"/>
      <c r="F169" s="57"/>
      <c r="G169" s="57"/>
      <c r="H169" s="57"/>
      <c r="I169" s="62"/>
      <c r="J169" s="122"/>
      <c r="K169" s="122"/>
      <c r="L169" s="81"/>
      <c r="M169" s="148"/>
      <c r="N169" s="98"/>
      <c r="O169" s="42"/>
    </row>
    <row r="170" spans="2:15" s="30" customFormat="1" x14ac:dyDescent="0.25">
      <c r="B170" s="181"/>
      <c r="C170" s="37"/>
      <c r="D170" s="164"/>
      <c r="E170" s="164"/>
      <c r="F170" s="164"/>
      <c r="G170" s="58" t="s">
        <v>7</v>
      </c>
      <c r="H170" s="165"/>
      <c r="I170" s="166"/>
      <c r="J170" s="122"/>
      <c r="K170" s="122"/>
      <c r="L170" s="81"/>
      <c r="M170" s="148"/>
      <c r="N170" s="98"/>
      <c r="O170" s="42"/>
    </row>
    <row r="171" spans="2:15" s="30" customFormat="1" ht="30" customHeight="1" x14ac:dyDescent="0.25">
      <c r="B171" s="181"/>
      <c r="C171" s="37"/>
      <c r="D171" s="162" t="s">
        <v>53</v>
      </c>
      <c r="E171" s="162"/>
      <c r="F171" s="162"/>
      <c r="G171" s="162"/>
      <c r="H171" s="162"/>
      <c r="I171" s="163"/>
      <c r="J171" s="122"/>
      <c r="K171" s="122"/>
      <c r="L171" s="81"/>
      <c r="M171" s="148"/>
      <c r="N171" s="98"/>
      <c r="O171" s="42"/>
    </row>
    <row r="172" spans="2:15" s="30" customFormat="1" ht="6" customHeight="1" thickBot="1" x14ac:dyDescent="0.3">
      <c r="B172" s="181"/>
      <c r="C172" s="38"/>
      <c r="D172" s="39"/>
      <c r="E172" s="39"/>
      <c r="F172" s="39"/>
      <c r="G172" s="39"/>
      <c r="H172" s="39"/>
      <c r="I172" s="63"/>
      <c r="J172" s="123"/>
      <c r="K172" s="123"/>
      <c r="L172" s="20"/>
      <c r="M172" s="153"/>
      <c r="N172" s="124"/>
      <c r="O172" s="43"/>
    </row>
    <row r="173" spans="2:15" s="30" customFormat="1" ht="8.25" customHeight="1" x14ac:dyDescent="0.25">
      <c r="B173" s="180" t="s">
        <v>39</v>
      </c>
      <c r="C173" s="44"/>
      <c r="D173" s="61"/>
      <c r="E173" s="61"/>
      <c r="F173" s="61"/>
      <c r="G173" s="61"/>
      <c r="H173" s="61"/>
      <c r="I173" s="45"/>
      <c r="J173" s="115"/>
      <c r="K173" s="115"/>
      <c r="L173" s="116"/>
      <c r="M173" s="150"/>
      <c r="N173" s="117"/>
      <c r="O173" s="40"/>
    </row>
    <row r="174" spans="2:15" s="30" customFormat="1" ht="20.100000000000001" customHeight="1" x14ac:dyDescent="0.25">
      <c r="B174" s="181"/>
      <c r="C174" s="33"/>
      <c r="D174" s="178" t="s">
        <v>54</v>
      </c>
      <c r="E174" s="178"/>
      <c r="F174" s="178"/>
      <c r="G174" s="178"/>
      <c r="H174" s="178"/>
      <c r="I174" s="179"/>
      <c r="J174" s="170" t="s">
        <v>23</v>
      </c>
      <c r="K174" s="161">
        <v>1</v>
      </c>
      <c r="L174" s="171"/>
      <c r="M174" s="138"/>
      <c r="N174" s="161">
        <f>+K174*L174</f>
        <v>0</v>
      </c>
      <c r="O174" s="167" t="str">
        <f>IF(N174&gt;0,N174/$N$328*100,"")</f>
        <v/>
      </c>
    </row>
    <row r="175" spans="2:15" s="30" customFormat="1" ht="20.100000000000001" customHeight="1" x14ac:dyDescent="0.25">
      <c r="B175" s="181"/>
      <c r="C175" s="33"/>
      <c r="D175" s="178"/>
      <c r="E175" s="178"/>
      <c r="F175" s="178"/>
      <c r="G175" s="178"/>
      <c r="H175" s="178"/>
      <c r="I175" s="179"/>
      <c r="J175" s="170"/>
      <c r="K175" s="161"/>
      <c r="L175" s="171"/>
      <c r="M175" s="138"/>
      <c r="N175" s="161"/>
      <c r="O175" s="167"/>
    </row>
    <row r="176" spans="2:15" s="30" customFormat="1" ht="20.100000000000001" customHeight="1" x14ac:dyDescent="0.25">
      <c r="B176" s="181"/>
      <c r="C176" s="33"/>
      <c r="D176" s="178"/>
      <c r="E176" s="178"/>
      <c r="F176" s="178"/>
      <c r="G176" s="178"/>
      <c r="H176" s="178"/>
      <c r="I176" s="179"/>
      <c r="J176" s="170"/>
      <c r="K176" s="161"/>
      <c r="L176" s="171"/>
      <c r="M176" s="138"/>
      <c r="N176" s="161"/>
      <c r="O176" s="167"/>
    </row>
    <row r="177" spans="2:15" s="30" customFormat="1" x14ac:dyDescent="0.25">
      <c r="B177" s="181"/>
      <c r="C177" s="31"/>
      <c r="D177" s="46"/>
      <c r="E177" s="46"/>
      <c r="F177" s="46"/>
      <c r="G177" s="46"/>
      <c r="H177" s="46"/>
      <c r="I177" s="32"/>
      <c r="J177" s="66"/>
      <c r="K177" s="66"/>
      <c r="L177" s="52"/>
      <c r="M177" s="106"/>
      <c r="N177" s="93"/>
      <c r="O177" s="41"/>
    </row>
    <row r="178" spans="2:15" s="30" customFormat="1" x14ac:dyDescent="0.25">
      <c r="B178" s="181"/>
      <c r="C178" s="35"/>
      <c r="D178" s="47" t="s">
        <v>5</v>
      </c>
      <c r="E178" s="47"/>
      <c r="F178" s="47"/>
      <c r="G178" s="47"/>
      <c r="H178" s="47"/>
      <c r="I178" s="36"/>
      <c r="J178" s="87"/>
      <c r="K178" s="87"/>
      <c r="L178" s="77"/>
      <c r="M178" s="108"/>
      <c r="N178" s="93"/>
      <c r="O178" s="41"/>
    </row>
    <row r="179" spans="2:15" s="30" customFormat="1" x14ac:dyDescent="0.25">
      <c r="B179" s="181"/>
      <c r="C179" s="35"/>
      <c r="D179" s="172"/>
      <c r="E179" s="172"/>
      <c r="F179" s="172"/>
      <c r="G179" s="172"/>
      <c r="H179" s="172"/>
      <c r="I179" s="173"/>
      <c r="J179" s="87"/>
      <c r="K179" s="87"/>
      <c r="L179" s="77"/>
      <c r="M179" s="108"/>
      <c r="N179" s="93"/>
      <c r="O179" s="41"/>
    </row>
    <row r="180" spans="2:15" s="30" customFormat="1" x14ac:dyDescent="0.25">
      <c r="B180" s="181"/>
      <c r="C180" s="35"/>
      <c r="D180" s="174"/>
      <c r="E180" s="174"/>
      <c r="F180" s="174"/>
      <c r="G180" s="174"/>
      <c r="H180" s="174"/>
      <c r="I180" s="175"/>
      <c r="J180" s="87"/>
      <c r="K180" s="87"/>
      <c r="L180" s="77"/>
      <c r="M180" s="108"/>
      <c r="N180" s="93"/>
      <c r="O180" s="41"/>
    </row>
    <row r="181" spans="2:15" s="30" customFormat="1" x14ac:dyDescent="0.25">
      <c r="B181" s="181"/>
      <c r="C181" s="35"/>
      <c r="D181" s="176"/>
      <c r="E181" s="176"/>
      <c r="F181" s="176"/>
      <c r="G181" s="176"/>
      <c r="H181" s="176"/>
      <c r="I181" s="177"/>
      <c r="J181" s="87"/>
      <c r="K181" s="87"/>
      <c r="L181" s="77"/>
      <c r="M181" s="108"/>
      <c r="N181" s="93"/>
      <c r="O181" s="42"/>
    </row>
    <row r="182" spans="2:15" s="30" customFormat="1" x14ac:dyDescent="0.25">
      <c r="B182" s="181"/>
      <c r="C182" s="35"/>
      <c r="D182" s="168" t="s">
        <v>41</v>
      </c>
      <c r="E182" s="168"/>
      <c r="F182" s="168"/>
      <c r="G182" s="168"/>
      <c r="H182" s="168"/>
      <c r="I182" s="169"/>
      <c r="J182" s="87"/>
      <c r="K182" s="87"/>
      <c r="L182" s="77"/>
      <c r="M182" s="108"/>
      <c r="N182" s="93"/>
      <c r="O182" s="42"/>
    </row>
    <row r="183" spans="2:15" s="30" customFormat="1" x14ac:dyDescent="0.25">
      <c r="B183" s="181"/>
      <c r="C183" s="37"/>
      <c r="D183" s="89"/>
      <c r="E183" s="89"/>
      <c r="F183" s="89"/>
      <c r="G183" s="89"/>
      <c r="H183" s="89"/>
      <c r="I183" s="90"/>
      <c r="J183" s="74"/>
      <c r="K183" s="74"/>
      <c r="L183" s="67"/>
      <c r="M183" s="110"/>
      <c r="N183" s="93"/>
      <c r="O183" s="42"/>
    </row>
    <row r="184" spans="2:15" s="30" customFormat="1" x14ac:dyDescent="0.25">
      <c r="B184" s="181"/>
      <c r="C184" s="37"/>
      <c r="D184" s="164"/>
      <c r="E184" s="164"/>
      <c r="F184" s="164"/>
      <c r="G184" s="58" t="s">
        <v>38</v>
      </c>
      <c r="H184" s="165"/>
      <c r="I184" s="166"/>
      <c r="J184" s="74"/>
      <c r="K184" s="74"/>
      <c r="L184" s="67"/>
      <c r="M184" s="110"/>
      <c r="N184" s="93"/>
      <c r="O184" s="42"/>
    </row>
    <row r="185" spans="2:15" s="30" customFormat="1" ht="30" customHeight="1" x14ac:dyDescent="0.25">
      <c r="B185" s="181"/>
      <c r="C185" s="37"/>
      <c r="D185" s="162" t="s">
        <v>37</v>
      </c>
      <c r="E185" s="162"/>
      <c r="F185" s="162"/>
      <c r="G185" s="162"/>
      <c r="H185" s="162"/>
      <c r="I185" s="163"/>
      <c r="J185" s="74"/>
      <c r="K185" s="74"/>
      <c r="L185" s="67"/>
      <c r="M185" s="110"/>
      <c r="N185" s="93"/>
      <c r="O185" s="42"/>
    </row>
    <row r="186" spans="2:15" s="30" customFormat="1" ht="6" customHeight="1" thickBot="1" x14ac:dyDescent="0.3">
      <c r="B186" s="182"/>
      <c r="C186" s="38"/>
      <c r="D186" s="39"/>
      <c r="E186" s="39"/>
      <c r="F186" s="39"/>
      <c r="G186" s="39"/>
      <c r="H186" s="39"/>
      <c r="I186" s="63"/>
      <c r="J186" s="65"/>
      <c r="K186" s="65"/>
      <c r="L186" s="16"/>
      <c r="M186" s="112"/>
      <c r="N186" s="94"/>
      <c r="O186" s="43"/>
    </row>
    <row r="187" spans="2:15" s="30" customFormat="1" ht="8.25" customHeight="1" x14ac:dyDescent="0.25">
      <c r="B187" s="180" t="s">
        <v>40</v>
      </c>
      <c r="C187" s="44"/>
      <c r="D187" s="61"/>
      <c r="E187" s="61"/>
      <c r="F187" s="61"/>
      <c r="G187" s="61"/>
      <c r="H187" s="61"/>
      <c r="I187" s="45"/>
      <c r="J187" s="115"/>
      <c r="K187" s="115"/>
      <c r="L187" s="116"/>
      <c r="M187" s="150"/>
      <c r="N187" s="117"/>
      <c r="O187" s="40"/>
    </row>
    <row r="188" spans="2:15" s="30" customFormat="1" ht="20.100000000000001" customHeight="1" x14ac:dyDescent="0.25">
      <c r="B188" s="181"/>
      <c r="C188" s="33"/>
      <c r="D188" s="178" t="s">
        <v>55</v>
      </c>
      <c r="E188" s="178"/>
      <c r="F188" s="178"/>
      <c r="G188" s="178"/>
      <c r="H188" s="178"/>
      <c r="I188" s="179"/>
      <c r="J188" s="170" t="s">
        <v>23</v>
      </c>
      <c r="K188" s="161">
        <v>1</v>
      </c>
      <c r="L188" s="171"/>
      <c r="M188" s="138"/>
      <c r="N188" s="161">
        <f>+K188*L188</f>
        <v>0</v>
      </c>
      <c r="O188" s="167" t="str">
        <f>IF(N188&gt;0,N188/$N$328*100,"")</f>
        <v/>
      </c>
    </row>
    <row r="189" spans="2:15" s="30" customFormat="1" ht="20.100000000000001" customHeight="1" x14ac:dyDescent="0.25">
      <c r="B189" s="181"/>
      <c r="C189" s="33"/>
      <c r="D189" s="178"/>
      <c r="E189" s="178"/>
      <c r="F189" s="178"/>
      <c r="G189" s="178"/>
      <c r="H189" s="178"/>
      <c r="I189" s="179"/>
      <c r="J189" s="170"/>
      <c r="K189" s="161"/>
      <c r="L189" s="171"/>
      <c r="M189" s="138"/>
      <c r="N189" s="161"/>
      <c r="O189" s="167"/>
    </row>
    <row r="190" spans="2:15" s="30" customFormat="1" ht="20.100000000000001" customHeight="1" x14ac:dyDescent="0.25">
      <c r="B190" s="181"/>
      <c r="C190" s="33"/>
      <c r="D190" s="178"/>
      <c r="E190" s="178"/>
      <c r="F190" s="178"/>
      <c r="G190" s="178"/>
      <c r="H190" s="178"/>
      <c r="I190" s="179"/>
      <c r="J190" s="170"/>
      <c r="K190" s="161"/>
      <c r="L190" s="171"/>
      <c r="M190" s="138"/>
      <c r="N190" s="161"/>
      <c r="O190" s="167"/>
    </row>
    <row r="191" spans="2:15" s="30" customFormat="1" x14ac:dyDescent="0.25">
      <c r="B191" s="181"/>
      <c r="C191" s="31"/>
      <c r="D191" s="46"/>
      <c r="E191" s="46"/>
      <c r="F191" s="46"/>
      <c r="G191" s="46"/>
      <c r="H191" s="46"/>
      <c r="I191" s="32"/>
      <c r="J191" s="118"/>
      <c r="K191" s="118"/>
      <c r="L191" s="119"/>
      <c r="M191" s="151"/>
      <c r="N191" s="98"/>
      <c r="O191" s="41"/>
    </row>
    <row r="192" spans="2:15" s="30" customFormat="1" x14ac:dyDescent="0.25">
      <c r="B192" s="181"/>
      <c r="C192" s="35"/>
      <c r="D192" s="47" t="s">
        <v>5</v>
      </c>
      <c r="E192" s="47"/>
      <c r="F192" s="47"/>
      <c r="G192" s="47"/>
      <c r="H192" s="47"/>
      <c r="I192" s="36"/>
      <c r="J192" s="120"/>
      <c r="K192" s="120"/>
      <c r="L192" s="121"/>
      <c r="M192" s="152"/>
      <c r="N192" s="98"/>
      <c r="O192" s="41"/>
    </row>
    <row r="193" spans="2:15" s="30" customFormat="1" x14ac:dyDescent="0.25">
      <c r="B193" s="181"/>
      <c r="C193" s="35"/>
      <c r="D193" s="172"/>
      <c r="E193" s="172"/>
      <c r="F193" s="172"/>
      <c r="G193" s="172"/>
      <c r="H193" s="172"/>
      <c r="I193" s="173"/>
      <c r="J193" s="120"/>
      <c r="K193" s="120"/>
      <c r="L193" s="121"/>
      <c r="M193" s="152"/>
      <c r="N193" s="98"/>
      <c r="O193" s="41"/>
    </row>
    <row r="194" spans="2:15" s="30" customFormat="1" x14ac:dyDescent="0.25">
      <c r="B194" s="181"/>
      <c r="C194" s="35"/>
      <c r="D194" s="174"/>
      <c r="E194" s="174"/>
      <c r="F194" s="174"/>
      <c r="G194" s="174"/>
      <c r="H194" s="174"/>
      <c r="I194" s="175"/>
      <c r="J194" s="120"/>
      <c r="K194" s="120"/>
      <c r="L194" s="121"/>
      <c r="M194" s="152"/>
      <c r="N194" s="98"/>
      <c r="O194" s="41"/>
    </row>
    <row r="195" spans="2:15" s="30" customFormat="1" x14ac:dyDescent="0.25">
      <c r="B195" s="181"/>
      <c r="C195" s="35"/>
      <c r="D195" s="176"/>
      <c r="E195" s="176"/>
      <c r="F195" s="176"/>
      <c r="G195" s="176"/>
      <c r="H195" s="176"/>
      <c r="I195" s="177"/>
      <c r="J195" s="120"/>
      <c r="K195" s="120"/>
      <c r="L195" s="121"/>
      <c r="M195" s="152"/>
      <c r="N195" s="98"/>
      <c r="O195" s="42"/>
    </row>
    <row r="196" spans="2:15" s="30" customFormat="1" x14ac:dyDescent="0.25">
      <c r="B196" s="181"/>
      <c r="C196" s="35"/>
      <c r="D196" s="168" t="s">
        <v>6</v>
      </c>
      <c r="E196" s="168"/>
      <c r="F196" s="168"/>
      <c r="G196" s="168"/>
      <c r="H196" s="168"/>
      <c r="I196" s="169"/>
      <c r="J196" s="120"/>
      <c r="K196" s="120"/>
      <c r="L196" s="121"/>
      <c r="M196" s="152"/>
      <c r="N196" s="98"/>
      <c r="O196" s="42"/>
    </row>
    <row r="197" spans="2:15" s="30" customFormat="1" x14ac:dyDescent="0.25">
      <c r="B197" s="181"/>
      <c r="C197" s="37"/>
      <c r="D197" s="101"/>
      <c r="E197" s="101"/>
      <c r="F197" s="101"/>
      <c r="G197" s="101"/>
      <c r="H197" s="101"/>
      <c r="I197" s="102"/>
      <c r="J197" s="122"/>
      <c r="K197" s="122"/>
      <c r="L197" s="81"/>
      <c r="M197" s="148"/>
      <c r="N197" s="98"/>
      <c r="O197" s="42"/>
    </row>
    <row r="198" spans="2:15" s="30" customFormat="1" x14ac:dyDescent="0.25">
      <c r="B198" s="181"/>
      <c r="C198" s="37"/>
      <c r="D198" s="164"/>
      <c r="E198" s="164"/>
      <c r="F198" s="164"/>
      <c r="G198" s="91" t="s">
        <v>7</v>
      </c>
      <c r="H198" s="165"/>
      <c r="I198" s="166"/>
      <c r="J198" s="122"/>
      <c r="K198" s="122"/>
      <c r="L198" s="81"/>
      <c r="M198" s="148"/>
      <c r="N198" s="98"/>
      <c r="O198" s="42"/>
    </row>
    <row r="199" spans="2:15" s="30" customFormat="1" ht="30" customHeight="1" x14ac:dyDescent="0.25">
      <c r="B199" s="181"/>
      <c r="C199" s="37"/>
      <c r="D199" s="162" t="s">
        <v>50</v>
      </c>
      <c r="E199" s="162"/>
      <c r="F199" s="162"/>
      <c r="G199" s="162"/>
      <c r="H199" s="162"/>
      <c r="I199" s="163"/>
      <c r="J199" s="122"/>
      <c r="K199" s="122"/>
      <c r="L199" s="81"/>
      <c r="M199" s="148"/>
      <c r="N199" s="98"/>
      <c r="O199" s="42"/>
    </row>
    <row r="200" spans="2:15" s="30" customFormat="1" ht="6" customHeight="1" thickBot="1" x14ac:dyDescent="0.3">
      <c r="B200" s="182"/>
      <c r="C200" s="38"/>
      <c r="D200" s="39"/>
      <c r="E200" s="39"/>
      <c r="F200" s="39"/>
      <c r="G200" s="39"/>
      <c r="H200" s="39"/>
      <c r="I200" s="63"/>
      <c r="J200" s="123"/>
      <c r="K200" s="123"/>
      <c r="L200" s="20"/>
      <c r="M200" s="153"/>
      <c r="N200" s="124"/>
      <c r="O200" s="43"/>
    </row>
    <row r="201" spans="2:15" s="30" customFormat="1" ht="8.25" customHeight="1" x14ac:dyDescent="0.25">
      <c r="B201" s="180" t="s">
        <v>43</v>
      </c>
      <c r="C201" s="44"/>
      <c r="D201" s="61"/>
      <c r="E201" s="61"/>
      <c r="F201" s="61"/>
      <c r="G201" s="61"/>
      <c r="H201" s="61"/>
      <c r="I201" s="45"/>
      <c r="J201" s="115"/>
      <c r="K201" s="115"/>
      <c r="L201" s="116"/>
      <c r="M201" s="150"/>
      <c r="N201" s="117"/>
      <c r="O201" s="40"/>
    </row>
    <row r="202" spans="2:15" s="30" customFormat="1" ht="20.100000000000001" customHeight="1" x14ac:dyDescent="0.25">
      <c r="B202" s="181"/>
      <c r="C202" s="33"/>
      <c r="D202" s="178" t="s">
        <v>42</v>
      </c>
      <c r="E202" s="178"/>
      <c r="F202" s="178"/>
      <c r="G202" s="178"/>
      <c r="H202" s="178"/>
      <c r="I202" s="179"/>
      <c r="J202" s="170" t="s">
        <v>23</v>
      </c>
      <c r="K202" s="161">
        <v>1</v>
      </c>
      <c r="L202" s="171"/>
      <c r="M202" s="138"/>
      <c r="N202" s="161">
        <f>+K202*L202</f>
        <v>0</v>
      </c>
      <c r="O202" s="167" t="str">
        <f>IF(N202&gt;0,N202/$N$328*100,"")</f>
        <v/>
      </c>
    </row>
    <row r="203" spans="2:15" s="30" customFormat="1" ht="20.100000000000001" customHeight="1" x14ac:dyDescent="0.25">
      <c r="B203" s="181"/>
      <c r="C203" s="33"/>
      <c r="D203" s="178"/>
      <c r="E203" s="178"/>
      <c r="F203" s="178"/>
      <c r="G203" s="178"/>
      <c r="H203" s="178"/>
      <c r="I203" s="179"/>
      <c r="J203" s="170"/>
      <c r="K203" s="161"/>
      <c r="L203" s="171"/>
      <c r="M203" s="138"/>
      <c r="N203" s="161"/>
      <c r="O203" s="167"/>
    </row>
    <row r="204" spans="2:15" s="30" customFormat="1" ht="20.100000000000001" customHeight="1" x14ac:dyDescent="0.25">
      <c r="B204" s="181"/>
      <c r="C204" s="33"/>
      <c r="D204" s="178"/>
      <c r="E204" s="178"/>
      <c r="F204" s="178"/>
      <c r="G204" s="178"/>
      <c r="H204" s="178"/>
      <c r="I204" s="179"/>
      <c r="J204" s="170"/>
      <c r="K204" s="161"/>
      <c r="L204" s="171"/>
      <c r="M204" s="138"/>
      <c r="N204" s="161"/>
      <c r="O204" s="167"/>
    </row>
    <row r="205" spans="2:15" s="30" customFormat="1" x14ac:dyDescent="0.25">
      <c r="B205" s="181"/>
      <c r="C205" s="31"/>
      <c r="D205" s="46"/>
      <c r="E205" s="46"/>
      <c r="F205" s="46"/>
      <c r="G205" s="46"/>
      <c r="H205" s="46"/>
      <c r="I205" s="32"/>
      <c r="J205" s="66"/>
      <c r="K205" s="66"/>
      <c r="L205" s="52"/>
      <c r="M205" s="106"/>
      <c r="N205" s="93"/>
      <c r="O205" s="41"/>
    </row>
    <row r="206" spans="2:15" s="30" customFormat="1" x14ac:dyDescent="0.25">
      <c r="B206" s="181"/>
      <c r="C206" s="35"/>
      <c r="D206" s="47" t="s">
        <v>5</v>
      </c>
      <c r="E206" s="47"/>
      <c r="F206" s="47"/>
      <c r="G206" s="47"/>
      <c r="H206" s="47"/>
      <c r="I206" s="36"/>
      <c r="J206" s="87"/>
      <c r="K206" s="87"/>
      <c r="L206" s="77"/>
      <c r="M206" s="108"/>
      <c r="N206" s="93"/>
      <c r="O206" s="41"/>
    </row>
    <row r="207" spans="2:15" s="30" customFormat="1" x14ac:dyDescent="0.25">
      <c r="B207" s="181"/>
      <c r="C207" s="35"/>
      <c r="D207" s="172"/>
      <c r="E207" s="172"/>
      <c r="F207" s="172"/>
      <c r="G207" s="172"/>
      <c r="H207" s="172"/>
      <c r="I207" s="173"/>
      <c r="J207" s="87"/>
      <c r="K207" s="87"/>
      <c r="L207" s="77"/>
      <c r="M207" s="108"/>
      <c r="N207" s="93"/>
      <c r="O207" s="41"/>
    </row>
    <row r="208" spans="2:15" s="30" customFormat="1" x14ac:dyDescent="0.25">
      <c r="B208" s="181"/>
      <c r="C208" s="35"/>
      <c r="D208" s="174"/>
      <c r="E208" s="174"/>
      <c r="F208" s="174"/>
      <c r="G208" s="174"/>
      <c r="H208" s="174"/>
      <c r="I208" s="175"/>
      <c r="J208" s="87"/>
      <c r="K208" s="87"/>
      <c r="L208" s="77"/>
      <c r="M208" s="108"/>
      <c r="N208" s="93"/>
      <c r="O208" s="41"/>
    </row>
    <row r="209" spans="2:15" s="30" customFormat="1" x14ac:dyDescent="0.25">
      <c r="B209" s="181"/>
      <c r="C209" s="35"/>
      <c r="D209" s="176"/>
      <c r="E209" s="176"/>
      <c r="F209" s="176"/>
      <c r="G209" s="176"/>
      <c r="H209" s="176"/>
      <c r="I209" s="177"/>
      <c r="J209" s="87"/>
      <c r="K209" s="87"/>
      <c r="L209" s="77"/>
      <c r="M209" s="108"/>
      <c r="N209" s="93"/>
      <c r="O209" s="42"/>
    </row>
    <row r="210" spans="2:15" s="30" customFormat="1" x14ac:dyDescent="0.25">
      <c r="B210" s="181"/>
      <c r="C210" s="35"/>
      <c r="D210" s="168" t="s">
        <v>6</v>
      </c>
      <c r="E210" s="168"/>
      <c r="F210" s="168"/>
      <c r="G210" s="168"/>
      <c r="H210" s="168"/>
      <c r="I210" s="169"/>
      <c r="J210" s="87"/>
      <c r="K210" s="87"/>
      <c r="L210" s="77"/>
      <c r="M210" s="108"/>
      <c r="N210" s="93"/>
      <c r="O210" s="42"/>
    </row>
    <row r="211" spans="2:15" s="30" customFormat="1" x14ac:dyDescent="0.25">
      <c r="B211" s="181"/>
      <c r="C211" s="37"/>
      <c r="D211" s="89"/>
      <c r="E211" s="89"/>
      <c r="F211" s="89"/>
      <c r="G211" s="89"/>
      <c r="H211" s="89"/>
      <c r="I211" s="90"/>
      <c r="J211" s="74"/>
      <c r="K211" s="74"/>
      <c r="L211" s="67"/>
      <c r="M211" s="110"/>
      <c r="N211" s="93"/>
      <c r="O211" s="42"/>
    </row>
    <row r="212" spans="2:15" s="30" customFormat="1" x14ac:dyDescent="0.25">
      <c r="B212" s="181"/>
      <c r="C212" s="37"/>
      <c r="D212" s="164"/>
      <c r="E212" s="164"/>
      <c r="F212" s="164"/>
      <c r="G212" s="91" t="s">
        <v>7</v>
      </c>
      <c r="H212" s="165"/>
      <c r="I212" s="166"/>
      <c r="J212" s="74"/>
      <c r="K212" s="74"/>
      <c r="L212" s="67"/>
      <c r="M212" s="110"/>
      <c r="N212" s="93"/>
      <c r="O212" s="42"/>
    </row>
    <row r="213" spans="2:15" s="30" customFormat="1" ht="30" customHeight="1" x14ac:dyDescent="0.25">
      <c r="B213" s="181"/>
      <c r="C213" s="37"/>
      <c r="D213" s="162" t="s">
        <v>50</v>
      </c>
      <c r="E213" s="162"/>
      <c r="F213" s="162"/>
      <c r="G213" s="162"/>
      <c r="H213" s="162"/>
      <c r="I213" s="163"/>
      <c r="J213" s="74"/>
      <c r="K213" s="74"/>
      <c r="L213" s="67"/>
      <c r="M213" s="110"/>
      <c r="N213" s="93"/>
      <c r="O213" s="42"/>
    </row>
    <row r="214" spans="2:15" s="30" customFormat="1" ht="6" customHeight="1" thickBot="1" x14ac:dyDescent="0.3">
      <c r="B214" s="182"/>
      <c r="C214" s="38"/>
      <c r="D214" s="39"/>
      <c r="E214" s="39"/>
      <c r="F214" s="39"/>
      <c r="G214" s="39"/>
      <c r="H214" s="39"/>
      <c r="I214" s="63"/>
      <c r="J214" s="65"/>
      <c r="K214" s="65"/>
      <c r="L214" s="16"/>
      <c r="M214" s="112"/>
      <c r="N214" s="94"/>
      <c r="O214" s="43"/>
    </row>
    <row r="215" spans="2:15" s="30" customFormat="1" ht="8.25" customHeight="1" x14ac:dyDescent="0.25">
      <c r="B215" s="180" t="s">
        <v>44</v>
      </c>
      <c r="C215" s="44"/>
      <c r="D215" s="61"/>
      <c r="E215" s="61"/>
      <c r="F215" s="61"/>
      <c r="G215" s="61"/>
      <c r="H215" s="61"/>
      <c r="I215" s="45"/>
      <c r="J215" s="64"/>
      <c r="K215" s="64"/>
      <c r="L215" s="15"/>
      <c r="M215" s="114"/>
      <c r="N215" s="95"/>
      <c r="O215" s="40"/>
    </row>
    <row r="216" spans="2:15" s="30" customFormat="1" ht="20.100000000000001" customHeight="1" x14ac:dyDescent="0.25">
      <c r="B216" s="181"/>
      <c r="C216" s="33"/>
      <c r="D216" s="178" t="s">
        <v>65</v>
      </c>
      <c r="E216" s="178"/>
      <c r="F216" s="178"/>
      <c r="G216" s="178"/>
      <c r="H216" s="178"/>
      <c r="I216" s="179"/>
      <c r="J216" s="170" t="s">
        <v>23</v>
      </c>
      <c r="K216" s="161">
        <v>1</v>
      </c>
      <c r="L216" s="171"/>
      <c r="M216" s="138"/>
      <c r="N216" s="161">
        <f>+K216*L216</f>
        <v>0</v>
      </c>
      <c r="O216" s="167" t="str">
        <f>IF(N216&gt;0,N216/$N$328*100,"")</f>
        <v/>
      </c>
    </row>
    <row r="217" spans="2:15" s="30" customFormat="1" ht="20.100000000000001" customHeight="1" x14ac:dyDescent="0.25">
      <c r="B217" s="181"/>
      <c r="C217" s="33"/>
      <c r="D217" s="178"/>
      <c r="E217" s="178"/>
      <c r="F217" s="178"/>
      <c r="G217" s="178"/>
      <c r="H217" s="178"/>
      <c r="I217" s="179"/>
      <c r="J217" s="170"/>
      <c r="K217" s="161"/>
      <c r="L217" s="171"/>
      <c r="M217" s="138"/>
      <c r="N217" s="161"/>
      <c r="O217" s="167"/>
    </row>
    <row r="218" spans="2:15" s="30" customFormat="1" ht="20.100000000000001" customHeight="1" x14ac:dyDescent="0.25">
      <c r="B218" s="181"/>
      <c r="C218" s="33"/>
      <c r="D218" s="178"/>
      <c r="E218" s="178"/>
      <c r="F218" s="178"/>
      <c r="G218" s="178"/>
      <c r="H218" s="178"/>
      <c r="I218" s="179"/>
      <c r="J218" s="170"/>
      <c r="K218" s="161"/>
      <c r="L218" s="171"/>
      <c r="M218" s="138"/>
      <c r="N218" s="161"/>
      <c r="O218" s="167"/>
    </row>
    <row r="219" spans="2:15" s="30" customFormat="1" x14ac:dyDescent="0.25">
      <c r="B219" s="181"/>
      <c r="C219" s="31"/>
      <c r="D219" s="46"/>
      <c r="E219" s="46"/>
      <c r="F219" s="46"/>
      <c r="G219" s="46"/>
      <c r="H219" s="46"/>
      <c r="I219" s="32"/>
      <c r="J219" s="66"/>
      <c r="K219" s="66"/>
      <c r="L219" s="52"/>
      <c r="M219" s="106"/>
      <c r="N219" s="100"/>
      <c r="O219" s="41"/>
    </row>
    <row r="220" spans="2:15" s="30" customFormat="1" x14ac:dyDescent="0.25">
      <c r="B220" s="181"/>
      <c r="C220" s="35"/>
      <c r="D220" s="47" t="s">
        <v>5</v>
      </c>
      <c r="E220" s="47"/>
      <c r="F220" s="47"/>
      <c r="G220" s="47"/>
      <c r="H220" s="47"/>
      <c r="I220" s="36"/>
      <c r="J220" s="87"/>
      <c r="K220" s="87"/>
      <c r="L220" s="77"/>
      <c r="M220" s="108"/>
      <c r="N220" s="100"/>
      <c r="O220" s="41"/>
    </row>
    <row r="221" spans="2:15" s="30" customFormat="1" x14ac:dyDescent="0.25">
      <c r="B221" s="181"/>
      <c r="C221" s="35"/>
      <c r="D221" s="172"/>
      <c r="E221" s="172"/>
      <c r="F221" s="172"/>
      <c r="G221" s="172"/>
      <c r="H221" s="172"/>
      <c r="I221" s="173"/>
      <c r="J221" s="87"/>
      <c r="K221" s="87"/>
      <c r="L221" s="77"/>
      <c r="M221" s="108"/>
      <c r="N221" s="100"/>
      <c r="O221" s="41"/>
    </row>
    <row r="222" spans="2:15" s="30" customFormat="1" x14ac:dyDescent="0.25">
      <c r="B222" s="181"/>
      <c r="C222" s="35"/>
      <c r="D222" s="174"/>
      <c r="E222" s="174"/>
      <c r="F222" s="174"/>
      <c r="G222" s="174"/>
      <c r="H222" s="174"/>
      <c r="I222" s="175"/>
      <c r="J222" s="87"/>
      <c r="K222" s="87"/>
      <c r="L222" s="77"/>
      <c r="M222" s="108"/>
      <c r="N222" s="100"/>
      <c r="O222" s="41"/>
    </row>
    <row r="223" spans="2:15" s="30" customFormat="1" x14ac:dyDescent="0.25">
      <c r="B223" s="181"/>
      <c r="C223" s="35"/>
      <c r="D223" s="176"/>
      <c r="E223" s="176"/>
      <c r="F223" s="176"/>
      <c r="G223" s="176"/>
      <c r="H223" s="176"/>
      <c r="I223" s="177"/>
      <c r="J223" s="87"/>
      <c r="K223" s="87"/>
      <c r="L223" s="77"/>
      <c r="M223" s="108"/>
      <c r="N223" s="100"/>
      <c r="O223" s="42"/>
    </row>
    <row r="224" spans="2:15" s="30" customFormat="1" x14ac:dyDescent="0.25">
      <c r="B224" s="181"/>
      <c r="C224" s="35"/>
      <c r="D224" s="168" t="s">
        <v>107</v>
      </c>
      <c r="E224" s="168"/>
      <c r="F224" s="168"/>
      <c r="G224" s="168"/>
      <c r="H224" s="168"/>
      <c r="I224" s="169"/>
      <c r="J224" s="87"/>
      <c r="K224" s="87"/>
      <c r="L224" s="77"/>
      <c r="M224" s="108"/>
      <c r="N224" s="100"/>
      <c r="O224" s="42"/>
    </row>
    <row r="225" spans="2:15" s="30" customFormat="1" x14ac:dyDescent="0.25">
      <c r="B225" s="181"/>
      <c r="C225" s="37"/>
      <c r="D225" s="101"/>
      <c r="E225" s="101"/>
      <c r="F225" s="101"/>
      <c r="G225" s="101"/>
      <c r="H225" s="101"/>
      <c r="I225" s="102"/>
      <c r="J225" s="74"/>
      <c r="K225" s="74"/>
      <c r="L225" s="67"/>
      <c r="M225" s="110"/>
      <c r="N225" s="100"/>
      <c r="O225" s="42"/>
    </row>
    <row r="226" spans="2:15" s="30" customFormat="1" x14ac:dyDescent="0.25">
      <c r="B226" s="181"/>
      <c r="C226" s="37"/>
      <c r="D226" s="164"/>
      <c r="E226" s="164"/>
      <c r="F226" s="164"/>
      <c r="G226" s="73"/>
      <c r="H226" s="165"/>
      <c r="I226" s="166"/>
      <c r="J226" s="74"/>
      <c r="K226" s="74"/>
      <c r="L226" s="67"/>
      <c r="M226" s="110"/>
      <c r="N226" s="100"/>
      <c r="O226" s="42"/>
    </row>
    <row r="227" spans="2:15" s="30" customFormat="1" ht="30" customHeight="1" x14ac:dyDescent="0.25">
      <c r="B227" s="181"/>
      <c r="C227" s="37"/>
      <c r="D227" s="183" t="s">
        <v>48</v>
      </c>
      <c r="E227" s="183"/>
      <c r="F227" s="183"/>
      <c r="G227" s="183"/>
      <c r="H227" s="183"/>
      <c r="I227" s="184"/>
      <c r="J227" s="74"/>
      <c r="K227" s="74"/>
      <c r="L227" s="67"/>
      <c r="M227" s="110"/>
      <c r="N227" s="100"/>
      <c r="O227" s="42"/>
    </row>
    <row r="228" spans="2:15" s="30" customFormat="1" ht="6" customHeight="1" thickBot="1" x14ac:dyDescent="0.3">
      <c r="B228" s="182"/>
      <c r="C228" s="38"/>
      <c r="D228" s="39"/>
      <c r="E228" s="39"/>
      <c r="F228" s="39"/>
      <c r="G228" s="39"/>
      <c r="H228" s="39"/>
      <c r="I228" s="63"/>
      <c r="J228" s="65"/>
      <c r="K228" s="65"/>
      <c r="L228" s="16"/>
      <c r="M228" s="112"/>
      <c r="N228" s="94"/>
      <c r="O228" s="43"/>
    </row>
    <row r="229" spans="2:15" s="30" customFormat="1" ht="8.25" customHeight="1" x14ac:dyDescent="0.25">
      <c r="B229" s="180" t="s">
        <v>58</v>
      </c>
      <c r="C229" s="44"/>
      <c r="D229" s="61"/>
      <c r="E229" s="61"/>
      <c r="F229" s="61"/>
      <c r="G229" s="61"/>
      <c r="H229" s="61"/>
      <c r="I229" s="45"/>
      <c r="J229" s="64"/>
      <c r="K229" s="64"/>
      <c r="L229" s="15"/>
      <c r="M229" s="114"/>
      <c r="N229" s="95"/>
      <c r="O229" s="40"/>
    </row>
    <row r="230" spans="2:15" s="30" customFormat="1" ht="20.100000000000001" customHeight="1" x14ac:dyDescent="0.25">
      <c r="B230" s="181"/>
      <c r="C230" s="33"/>
      <c r="D230" s="178" t="s">
        <v>64</v>
      </c>
      <c r="E230" s="178"/>
      <c r="F230" s="178"/>
      <c r="G230" s="178"/>
      <c r="H230" s="178"/>
      <c r="I230" s="179"/>
      <c r="J230" s="170" t="s">
        <v>23</v>
      </c>
      <c r="K230" s="161">
        <v>1</v>
      </c>
      <c r="L230" s="171"/>
      <c r="M230" s="140"/>
      <c r="N230" s="161">
        <f>+K230*L230</f>
        <v>0</v>
      </c>
      <c r="O230" s="167" t="str">
        <f>IF(N230&gt;0,N230/$N$328*100,"")</f>
        <v/>
      </c>
    </row>
    <row r="231" spans="2:15" s="30" customFormat="1" ht="20.100000000000001" customHeight="1" x14ac:dyDescent="0.25">
      <c r="B231" s="181"/>
      <c r="C231" s="33"/>
      <c r="D231" s="178"/>
      <c r="E231" s="178"/>
      <c r="F231" s="178"/>
      <c r="G231" s="178"/>
      <c r="H231" s="178"/>
      <c r="I231" s="179"/>
      <c r="J231" s="170"/>
      <c r="K231" s="161"/>
      <c r="L231" s="171"/>
      <c r="M231" s="140"/>
      <c r="N231" s="161"/>
      <c r="O231" s="167"/>
    </row>
    <row r="232" spans="2:15" s="30" customFormat="1" ht="20.100000000000001" customHeight="1" x14ac:dyDescent="0.25">
      <c r="B232" s="181"/>
      <c r="C232" s="33"/>
      <c r="D232" s="178"/>
      <c r="E232" s="178"/>
      <c r="F232" s="178"/>
      <c r="G232" s="178"/>
      <c r="H232" s="178"/>
      <c r="I232" s="179"/>
      <c r="J232" s="170"/>
      <c r="K232" s="161"/>
      <c r="L232" s="171"/>
      <c r="M232" s="140"/>
      <c r="N232" s="161"/>
      <c r="O232" s="167"/>
    </row>
    <row r="233" spans="2:15" s="30" customFormat="1" x14ac:dyDescent="0.25">
      <c r="B233" s="181"/>
      <c r="C233" s="31"/>
      <c r="D233" s="46"/>
      <c r="E233" s="46"/>
      <c r="F233" s="46"/>
      <c r="G233" s="46"/>
      <c r="H233" s="46"/>
      <c r="I233" s="32"/>
      <c r="J233" s="66"/>
      <c r="K233" s="66"/>
      <c r="L233" s="105"/>
      <c r="M233" s="106"/>
      <c r="N233" s="100"/>
      <c r="O233" s="41"/>
    </row>
    <row r="234" spans="2:15" s="30" customFormat="1" x14ac:dyDescent="0.25">
      <c r="B234" s="181"/>
      <c r="C234" s="35"/>
      <c r="D234" s="47" t="s">
        <v>5</v>
      </c>
      <c r="E234" s="47"/>
      <c r="F234" s="47"/>
      <c r="G234" s="47"/>
      <c r="H234" s="47"/>
      <c r="I234" s="36"/>
      <c r="J234" s="87"/>
      <c r="K234" s="87"/>
      <c r="L234" s="107"/>
      <c r="M234" s="108"/>
      <c r="N234" s="100"/>
      <c r="O234" s="41"/>
    </row>
    <row r="235" spans="2:15" s="30" customFormat="1" x14ac:dyDescent="0.25">
      <c r="B235" s="181"/>
      <c r="C235" s="35"/>
      <c r="D235" s="172"/>
      <c r="E235" s="172"/>
      <c r="F235" s="172"/>
      <c r="G235" s="172"/>
      <c r="H235" s="172"/>
      <c r="I235" s="173"/>
      <c r="J235" s="87"/>
      <c r="K235" s="87"/>
      <c r="L235" s="107"/>
      <c r="M235" s="108"/>
      <c r="N235" s="100"/>
      <c r="O235" s="41"/>
    </row>
    <row r="236" spans="2:15" s="30" customFormat="1" x14ac:dyDescent="0.25">
      <c r="B236" s="181"/>
      <c r="C236" s="35"/>
      <c r="D236" s="174"/>
      <c r="E236" s="174"/>
      <c r="F236" s="174"/>
      <c r="G236" s="174"/>
      <c r="H236" s="174"/>
      <c r="I236" s="175"/>
      <c r="J236" s="87"/>
      <c r="K236" s="87"/>
      <c r="L236" s="107"/>
      <c r="M236" s="108"/>
      <c r="N236" s="100"/>
      <c r="O236" s="41"/>
    </row>
    <row r="237" spans="2:15" s="30" customFormat="1" x14ac:dyDescent="0.25">
      <c r="B237" s="181"/>
      <c r="C237" s="35"/>
      <c r="D237" s="176"/>
      <c r="E237" s="176"/>
      <c r="F237" s="176"/>
      <c r="G237" s="176"/>
      <c r="H237" s="176"/>
      <c r="I237" s="177"/>
      <c r="J237" s="87"/>
      <c r="K237" s="87"/>
      <c r="L237" s="107"/>
      <c r="M237" s="108"/>
      <c r="N237" s="100"/>
      <c r="O237" s="42"/>
    </row>
    <row r="238" spans="2:15" s="30" customFormat="1" x14ac:dyDescent="0.25">
      <c r="B238" s="181"/>
      <c r="C238" s="35"/>
      <c r="D238" s="168" t="s">
        <v>41</v>
      </c>
      <c r="E238" s="168"/>
      <c r="F238" s="168"/>
      <c r="G238" s="168"/>
      <c r="H238" s="168"/>
      <c r="I238" s="169"/>
      <c r="J238" s="87"/>
      <c r="K238" s="87"/>
      <c r="L238" s="107"/>
      <c r="M238" s="108"/>
      <c r="N238" s="100"/>
      <c r="O238" s="42"/>
    </row>
    <row r="239" spans="2:15" s="30" customFormat="1" x14ac:dyDescent="0.25">
      <c r="B239" s="181"/>
      <c r="C239" s="37"/>
      <c r="D239" s="101"/>
      <c r="E239" s="101"/>
      <c r="F239" s="101"/>
      <c r="G239" s="101"/>
      <c r="H239" s="101"/>
      <c r="I239" s="102"/>
      <c r="J239" s="74"/>
      <c r="K239" s="74"/>
      <c r="L239" s="109"/>
      <c r="M239" s="110"/>
      <c r="N239" s="100"/>
      <c r="O239" s="42"/>
    </row>
    <row r="240" spans="2:15" s="30" customFormat="1" x14ac:dyDescent="0.25">
      <c r="B240" s="181"/>
      <c r="C240" s="37"/>
      <c r="D240" s="164"/>
      <c r="E240" s="164"/>
      <c r="F240" s="164"/>
      <c r="G240" s="73"/>
      <c r="H240" s="165"/>
      <c r="I240" s="166"/>
      <c r="J240" s="74"/>
      <c r="K240" s="74"/>
      <c r="L240" s="109"/>
      <c r="M240" s="110"/>
      <c r="N240" s="100"/>
      <c r="O240" s="42"/>
    </row>
    <row r="241" spans="2:15" s="30" customFormat="1" ht="30" customHeight="1" x14ac:dyDescent="0.25">
      <c r="B241" s="181"/>
      <c r="C241" s="37"/>
      <c r="D241" s="183" t="s">
        <v>48</v>
      </c>
      <c r="E241" s="183"/>
      <c r="F241" s="183"/>
      <c r="G241" s="183"/>
      <c r="H241" s="183"/>
      <c r="I241" s="184"/>
      <c r="J241" s="74"/>
      <c r="K241" s="74"/>
      <c r="L241" s="109"/>
      <c r="M241" s="110"/>
      <c r="N241" s="100"/>
      <c r="O241" s="42"/>
    </row>
    <row r="242" spans="2:15" s="30" customFormat="1" ht="6" customHeight="1" thickBot="1" x14ac:dyDescent="0.3">
      <c r="B242" s="182"/>
      <c r="C242" s="38"/>
      <c r="D242" s="39"/>
      <c r="E242" s="39"/>
      <c r="F242" s="39"/>
      <c r="G242" s="39"/>
      <c r="H242" s="39"/>
      <c r="I242" s="63"/>
      <c r="J242" s="65"/>
      <c r="K242" s="65"/>
      <c r="L242" s="111"/>
      <c r="M242" s="112"/>
      <c r="N242" s="94"/>
      <c r="O242" s="43"/>
    </row>
    <row r="243" spans="2:15" s="30" customFormat="1" ht="8.25" customHeight="1" x14ac:dyDescent="0.25">
      <c r="B243" s="180" t="s">
        <v>59</v>
      </c>
      <c r="C243" s="44"/>
      <c r="D243" s="61"/>
      <c r="E243" s="61"/>
      <c r="F243" s="61"/>
      <c r="G243" s="61"/>
      <c r="H243" s="61"/>
      <c r="I243" s="45"/>
      <c r="J243" s="64"/>
      <c r="K243" s="64"/>
      <c r="L243" s="113"/>
      <c r="M243" s="114"/>
      <c r="N243" s="95"/>
      <c r="O243" s="40"/>
    </row>
    <row r="244" spans="2:15" s="30" customFormat="1" ht="20.100000000000001" customHeight="1" x14ac:dyDescent="0.25">
      <c r="B244" s="181"/>
      <c r="C244" s="33"/>
      <c r="D244" s="178" t="s">
        <v>97</v>
      </c>
      <c r="E244" s="178"/>
      <c r="F244" s="178"/>
      <c r="G244" s="178"/>
      <c r="H244" s="178"/>
      <c r="I244" s="179"/>
      <c r="J244" s="170" t="s">
        <v>23</v>
      </c>
      <c r="K244" s="161">
        <v>1</v>
      </c>
      <c r="L244" s="171"/>
      <c r="M244" s="140"/>
      <c r="N244" s="161">
        <f>+K244*L244</f>
        <v>0</v>
      </c>
      <c r="O244" s="167" t="str">
        <f>IF(N244&gt;0,N244/$N$328*100,"")</f>
        <v/>
      </c>
    </row>
    <row r="245" spans="2:15" s="30" customFormat="1" ht="20.100000000000001" customHeight="1" x14ac:dyDescent="0.25">
      <c r="B245" s="181"/>
      <c r="C245" s="33"/>
      <c r="D245" s="178"/>
      <c r="E245" s="178"/>
      <c r="F245" s="178"/>
      <c r="G245" s="178"/>
      <c r="H245" s="178"/>
      <c r="I245" s="179"/>
      <c r="J245" s="170"/>
      <c r="K245" s="161"/>
      <c r="L245" s="171"/>
      <c r="M245" s="140"/>
      <c r="N245" s="161"/>
      <c r="O245" s="167"/>
    </row>
    <row r="246" spans="2:15" s="30" customFormat="1" ht="20.100000000000001" customHeight="1" x14ac:dyDescent="0.25">
      <c r="B246" s="181"/>
      <c r="C246" s="33"/>
      <c r="D246" s="178"/>
      <c r="E246" s="178"/>
      <c r="F246" s="178"/>
      <c r="G246" s="178"/>
      <c r="H246" s="178"/>
      <c r="I246" s="179"/>
      <c r="J246" s="170"/>
      <c r="K246" s="161"/>
      <c r="L246" s="171"/>
      <c r="M246" s="140"/>
      <c r="N246" s="161"/>
      <c r="O246" s="167"/>
    </row>
    <row r="247" spans="2:15" s="30" customFormat="1" x14ac:dyDescent="0.25">
      <c r="B247" s="181"/>
      <c r="C247" s="31"/>
      <c r="D247" s="46"/>
      <c r="E247" s="46"/>
      <c r="F247" s="46"/>
      <c r="G247" s="46"/>
      <c r="H247" s="46"/>
      <c r="I247" s="32"/>
      <c r="J247" s="66"/>
      <c r="K247" s="66"/>
      <c r="L247" s="105"/>
      <c r="M247" s="106"/>
      <c r="N247" s="100"/>
      <c r="O247" s="41"/>
    </row>
    <row r="248" spans="2:15" s="30" customFormat="1" x14ac:dyDescent="0.25">
      <c r="B248" s="181"/>
      <c r="C248" s="35"/>
      <c r="D248" s="47" t="s">
        <v>5</v>
      </c>
      <c r="E248" s="47"/>
      <c r="F248" s="47"/>
      <c r="G248" s="47"/>
      <c r="H248" s="47"/>
      <c r="I248" s="36"/>
      <c r="J248" s="87"/>
      <c r="K248" s="87"/>
      <c r="L248" s="107"/>
      <c r="M248" s="108"/>
      <c r="N248" s="100"/>
      <c r="O248" s="41"/>
    </row>
    <row r="249" spans="2:15" s="30" customFormat="1" x14ac:dyDescent="0.25">
      <c r="B249" s="181"/>
      <c r="C249" s="35"/>
      <c r="D249" s="172"/>
      <c r="E249" s="172"/>
      <c r="F249" s="172"/>
      <c r="G249" s="172"/>
      <c r="H249" s="172"/>
      <c r="I249" s="173"/>
      <c r="J249" s="87"/>
      <c r="K249" s="87"/>
      <c r="L249" s="107"/>
      <c r="M249" s="108"/>
      <c r="N249" s="100"/>
      <c r="O249" s="41"/>
    </row>
    <row r="250" spans="2:15" s="30" customFormat="1" x14ac:dyDescent="0.25">
      <c r="B250" s="181"/>
      <c r="C250" s="35"/>
      <c r="D250" s="174"/>
      <c r="E250" s="174"/>
      <c r="F250" s="174"/>
      <c r="G250" s="174"/>
      <c r="H250" s="174"/>
      <c r="I250" s="175"/>
      <c r="J250" s="87"/>
      <c r="K250" s="87"/>
      <c r="L250" s="107"/>
      <c r="M250" s="108"/>
      <c r="N250" s="100"/>
      <c r="O250" s="41"/>
    </row>
    <row r="251" spans="2:15" s="30" customFormat="1" x14ac:dyDescent="0.25">
      <c r="B251" s="181"/>
      <c r="C251" s="35"/>
      <c r="D251" s="176"/>
      <c r="E251" s="176"/>
      <c r="F251" s="176"/>
      <c r="G251" s="176"/>
      <c r="H251" s="176"/>
      <c r="I251" s="177"/>
      <c r="J251" s="87"/>
      <c r="K251" s="87"/>
      <c r="L251" s="107"/>
      <c r="M251" s="108"/>
      <c r="N251" s="100"/>
      <c r="O251" s="42"/>
    </row>
    <row r="252" spans="2:15" s="30" customFormat="1" x14ac:dyDescent="0.25">
      <c r="B252" s="181"/>
      <c r="C252" s="35"/>
      <c r="D252" s="168" t="s">
        <v>41</v>
      </c>
      <c r="E252" s="168"/>
      <c r="F252" s="168"/>
      <c r="G252" s="168"/>
      <c r="H252" s="168"/>
      <c r="I252" s="169"/>
      <c r="J252" s="87"/>
      <c r="K252" s="87"/>
      <c r="L252" s="107"/>
      <c r="M252" s="108"/>
      <c r="N252" s="100"/>
      <c r="O252" s="42"/>
    </row>
    <row r="253" spans="2:15" s="30" customFormat="1" x14ac:dyDescent="0.25">
      <c r="B253" s="181"/>
      <c r="C253" s="37"/>
      <c r="D253" s="101"/>
      <c r="E253" s="101"/>
      <c r="F253" s="101"/>
      <c r="G253" s="101"/>
      <c r="H253" s="101"/>
      <c r="I253" s="102"/>
      <c r="J253" s="74"/>
      <c r="K253" s="74"/>
      <c r="L253" s="109"/>
      <c r="M253" s="110"/>
      <c r="N253" s="100"/>
      <c r="O253" s="42"/>
    </row>
    <row r="254" spans="2:15" s="30" customFormat="1" x14ac:dyDescent="0.25">
      <c r="B254" s="181"/>
      <c r="C254" s="37"/>
      <c r="D254" s="164"/>
      <c r="E254" s="164"/>
      <c r="F254" s="164"/>
      <c r="G254" s="73"/>
      <c r="H254" s="165"/>
      <c r="I254" s="166"/>
      <c r="J254" s="74"/>
      <c r="K254" s="74"/>
      <c r="L254" s="109"/>
      <c r="M254" s="110"/>
      <c r="N254" s="100"/>
      <c r="O254" s="42"/>
    </row>
    <row r="255" spans="2:15" s="30" customFormat="1" ht="30" customHeight="1" x14ac:dyDescent="0.25">
      <c r="B255" s="181"/>
      <c r="C255" s="37"/>
      <c r="D255" s="183" t="s">
        <v>48</v>
      </c>
      <c r="E255" s="183"/>
      <c r="F255" s="183"/>
      <c r="G255" s="183"/>
      <c r="H255" s="183"/>
      <c r="I255" s="184"/>
      <c r="J255" s="74"/>
      <c r="K255" s="74"/>
      <c r="L255" s="109"/>
      <c r="M255" s="110"/>
      <c r="N255" s="100"/>
      <c r="O255" s="42"/>
    </row>
    <row r="256" spans="2:15" s="30" customFormat="1" ht="6" customHeight="1" thickBot="1" x14ac:dyDescent="0.3">
      <c r="B256" s="182"/>
      <c r="C256" s="38"/>
      <c r="D256" s="39"/>
      <c r="E256" s="39"/>
      <c r="F256" s="39"/>
      <c r="G256" s="39"/>
      <c r="H256" s="39"/>
      <c r="I256" s="63"/>
      <c r="J256" s="65"/>
      <c r="K256" s="65"/>
      <c r="L256" s="111"/>
      <c r="M256" s="112"/>
      <c r="N256" s="94"/>
      <c r="O256" s="43"/>
    </row>
    <row r="257" spans="2:15" s="30" customFormat="1" ht="8.25" customHeight="1" x14ac:dyDescent="0.25">
      <c r="B257" s="180" t="s">
        <v>60</v>
      </c>
      <c r="C257" s="44"/>
      <c r="D257" s="61"/>
      <c r="E257" s="61"/>
      <c r="F257" s="61"/>
      <c r="G257" s="61"/>
      <c r="H257" s="61"/>
      <c r="I257" s="45"/>
      <c r="J257" s="64"/>
      <c r="K257" s="64"/>
      <c r="L257" s="113"/>
      <c r="M257" s="114"/>
      <c r="N257" s="95"/>
      <c r="O257" s="40"/>
    </row>
    <row r="258" spans="2:15" s="30" customFormat="1" ht="20.100000000000001" customHeight="1" x14ac:dyDescent="0.25">
      <c r="B258" s="181"/>
      <c r="C258" s="33"/>
      <c r="D258" s="178" t="s">
        <v>66</v>
      </c>
      <c r="E258" s="178"/>
      <c r="F258" s="178"/>
      <c r="G258" s="178"/>
      <c r="H258" s="178"/>
      <c r="I258" s="179"/>
      <c r="J258" s="170" t="s">
        <v>23</v>
      </c>
      <c r="K258" s="161">
        <v>1</v>
      </c>
      <c r="L258" s="171"/>
      <c r="M258" s="140"/>
      <c r="N258" s="161">
        <f>+K258*L258</f>
        <v>0</v>
      </c>
      <c r="O258" s="167" t="str">
        <f>IF(N258&gt;0,N258/$N$328*100,"")</f>
        <v/>
      </c>
    </row>
    <row r="259" spans="2:15" s="30" customFormat="1" ht="20.100000000000001" customHeight="1" x14ac:dyDescent="0.25">
      <c r="B259" s="181"/>
      <c r="C259" s="33"/>
      <c r="D259" s="178"/>
      <c r="E259" s="178"/>
      <c r="F259" s="178"/>
      <c r="G259" s="178"/>
      <c r="H259" s="178"/>
      <c r="I259" s="179"/>
      <c r="J259" s="170"/>
      <c r="K259" s="161"/>
      <c r="L259" s="171"/>
      <c r="M259" s="140"/>
      <c r="N259" s="161"/>
      <c r="O259" s="167"/>
    </row>
    <row r="260" spans="2:15" s="30" customFormat="1" ht="20.100000000000001" customHeight="1" x14ac:dyDescent="0.25">
      <c r="B260" s="181"/>
      <c r="C260" s="33"/>
      <c r="D260" s="178"/>
      <c r="E260" s="178"/>
      <c r="F260" s="178"/>
      <c r="G260" s="178"/>
      <c r="H260" s="178"/>
      <c r="I260" s="179"/>
      <c r="J260" s="170"/>
      <c r="K260" s="161"/>
      <c r="L260" s="171"/>
      <c r="M260" s="140"/>
      <c r="N260" s="161"/>
      <c r="O260" s="167"/>
    </row>
    <row r="261" spans="2:15" s="30" customFormat="1" x14ac:dyDescent="0.25">
      <c r="B261" s="181"/>
      <c r="C261" s="31"/>
      <c r="D261" s="46"/>
      <c r="E261" s="46"/>
      <c r="F261" s="46"/>
      <c r="G261" s="46"/>
      <c r="H261" s="46"/>
      <c r="I261" s="32"/>
      <c r="J261" s="66"/>
      <c r="K261" s="66"/>
      <c r="L261" s="105"/>
      <c r="M261" s="106"/>
      <c r="N261" s="100"/>
      <c r="O261" s="41"/>
    </row>
    <row r="262" spans="2:15" s="30" customFormat="1" x14ac:dyDescent="0.25">
      <c r="B262" s="181"/>
      <c r="C262" s="35"/>
      <c r="D262" s="47" t="s">
        <v>5</v>
      </c>
      <c r="E262" s="47"/>
      <c r="F262" s="47"/>
      <c r="G262" s="47"/>
      <c r="H262" s="47"/>
      <c r="I262" s="36"/>
      <c r="J262" s="87"/>
      <c r="K262" s="87"/>
      <c r="L262" s="107"/>
      <c r="M262" s="108"/>
      <c r="N262" s="100"/>
      <c r="O262" s="41"/>
    </row>
    <row r="263" spans="2:15" s="30" customFormat="1" x14ac:dyDescent="0.25">
      <c r="B263" s="181"/>
      <c r="C263" s="35"/>
      <c r="D263" s="172"/>
      <c r="E263" s="172"/>
      <c r="F263" s="172"/>
      <c r="G263" s="172"/>
      <c r="H263" s="172"/>
      <c r="I263" s="173"/>
      <c r="J263" s="87"/>
      <c r="K263" s="87"/>
      <c r="L263" s="107"/>
      <c r="M263" s="108"/>
      <c r="N263" s="100"/>
      <c r="O263" s="41"/>
    </row>
    <row r="264" spans="2:15" s="30" customFormat="1" x14ac:dyDescent="0.25">
      <c r="B264" s="181"/>
      <c r="C264" s="35"/>
      <c r="D264" s="174"/>
      <c r="E264" s="174"/>
      <c r="F264" s="174"/>
      <c r="G264" s="174"/>
      <c r="H264" s="174"/>
      <c r="I264" s="175"/>
      <c r="J264" s="87"/>
      <c r="K264" s="87"/>
      <c r="L264" s="107"/>
      <c r="M264" s="108"/>
      <c r="N264" s="100"/>
      <c r="O264" s="41"/>
    </row>
    <row r="265" spans="2:15" s="30" customFormat="1" x14ac:dyDescent="0.25">
      <c r="B265" s="181"/>
      <c r="C265" s="35"/>
      <c r="D265" s="176"/>
      <c r="E265" s="176"/>
      <c r="F265" s="176"/>
      <c r="G265" s="176"/>
      <c r="H265" s="176"/>
      <c r="I265" s="177"/>
      <c r="J265" s="87"/>
      <c r="K265" s="87"/>
      <c r="L265" s="107"/>
      <c r="M265" s="108"/>
      <c r="N265" s="100"/>
      <c r="O265" s="42"/>
    </row>
    <row r="266" spans="2:15" s="30" customFormat="1" x14ac:dyDescent="0.25">
      <c r="B266" s="181"/>
      <c r="C266" s="35"/>
      <c r="D266" s="168" t="s">
        <v>41</v>
      </c>
      <c r="E266" s="168"/>
      <c r="F266" s="168"/>
      <c r="G266" s="168"/>
      <c r="H266" s="168"/>
      <c r="I266" s="169"/>
      <c r="J266" s="87"/>
      <c r="K266" s="87"/>
      <c r="L266" s="107"/>
      <c r="M266" s="108"/>
      <c r="N266" s="100"/>
      <c r="O266" s="42"/>
    </row>
    <row r="267" spans="2:15" s="30" customFormat="1" x14ac:dyDescent="0.25">
      <c r="B267" s="181"/>
      <c r="C267" s="37"/>
      <c r="D267" s="101"/>
      <c r="E267" s="101"/>
      <c r="F267" s="101"/>
      <c r="G267" s="101"/>
      <c r="H267" s="101"/>
      <c r="I267" s="102"/>
      <c r="J267" s="74"/>
      <c r="K267" s="74"/>
      <c r="L267" s="109"/>
      <c r="M267" s="110"/>
      <c r="N267" s="100"/>
      <c r="O267" s="42"/>
    </row>
    <row r="268" spans="2:15" s="30" customFormat="1" x14ac:dyDescent="0.25">
      <c r="B268" s="181"/>
      <c r="C268" s="37"/>
      <c r="D268" s="164"/>
      <c r="E268" s="164"/>
      <c r="F268" s="164"/>
      <c r="G268" s="73"/>
      <c r="H268" s="165"/>
      <c r="I268" s="166"/>
      <c r="J268" s="74"/>
      <c r="K268" s="74"/>
      <c r="L268" s="109"/>
      <c r="M268" s="110"/>
      <c r="N268" s="100"/>
      <c r="O268" s="42"/>
    </row>
    <row r="269" spans="2:15" s="30" customFormat="1" ht="30" customHeight="1" x14ac:dyDescent="0.25">
      <c r="B269" s="181"/>
      <c r="C269" s="37"/>
      <c r="D269" s="183" t="s">
        <v>48</v>
      </c>
      <c r="E269" s="183"/>
      <c r="F269" s="183"/>
      <c r="G269" s="183"/>
      <c r="H269" s="183"/>
      <c r="I269" s="184"/>
      <c r="J269" s="74"/>
      <c r="K269" s="74"/>
      <c r="L269" s="109"/>
      <c r="M269" s="110"/>
      <c r="N269" s="100"/>
      <c r="O269" s="42"/>
    </row>
    <row r="270" spans="2:15" s="30" customFormat="1" ht="6" customHeight="1" thickBot="1" x14ac:dyDescent="0.3">
      <c r="B270" s="182"/>
      <c r="C270" s="38"/>
      <c r="D270" s="39"/>
      <c r="E270" s="39"/>
      <c r="F270" s="39"/>
      <c r="G270" s="39"/>
      <c r="H270" s="39"/>
      <c r="I270" s="63"/>
      <c r="J270" s="65"/>
      <c r="K270" s="65"/>
      <c r="L270" s="111"/>
      <c r="M270" s="112"/>
      <c r="N270" s="94"/>
      <c r="O270" s="43"/>
    </row>
    <row r="271" spans="2:15" s="30" customFormat="1" ht="8.25" customHeight="1" x14ac:dyDescent="0.25">
      <c r="B271" s="180" t="s">
        <v>61</v>
      </c>
      <c r="C271" s="44"/>
      <c r="D271" s="61"/>
      <c r="E271" s="61"/>
      <c r="F271" s="61"/>
      <c r="G271" s="61"/>
      <c r="H271" s="61"/>
      <c r="I271" s="45"/>
      <c r="J271" s="64"/>
      <c r="K271" s="64"/>
      <c r="L271" s="113"/>
      <c r="M271" s="114"/>
      <c r="N271" s="95"/>
      <c r="O271" s="40"/>
    </row>
    <row r="272" spans="2:15" s="30" customFormat="1" ht="20.100000000000001" customHeight="1" x14ac:dyDescent="0.25">
      <c r="B272" s="181"/>
      <c r="C272" s="33"/>
      <c r="D272" s="178" t="s">
        <v>67</v>
      </c>
      <c r="E272" s="178"/>
      <c r="F272" s="178"/>
      <c r="G272" s="178"/>
      <c r="H272" s="178"/>
      <c r="I272" s="179"/>
      <c r="J272" s="170" t="s">
        <v>23</v>
      </c>
      <c r="K272" s="161">
        <v>1</v>
      </c>
      <c r="L272" s="171"/>
      <c r="M272" s="140"/>
      <c r="N272" s="161">
        <f>+K272*L272</f>
        <v>0</v>
      </c>
      <c r="O272" s="167" t="str">
        <f>IF(N272&gt;0,N272/$N$328*100,"")</f>
        <v/>
      </c>
    </row>
    <row r="273" spans="2:15" s="30" customFormat="1" ht="20.100000000000001" customHeight="1" x14ac:dyDescent="0.25">
      <c r="B273" s="181"/>
      <c r="C273" s="33"/>
      <c r="D273" s="178"/>
      <c r="E273" s="178"/>
      <c r="F273" s="178"/>
      <c r="G273" s="178"/>
      <c r="H273" s="178"/>
      <c r="I273" s="179"/>
      <c r="J273" s="170"/>
      <c r="K273" s="161"/>
      <c r="L273" s="171"/>
      <c r="M273" s="140"/>
      <c r="N273" s="161"/>
      <c r="O273" s="167"/>
    </row>
    <row r="274" spans="2:15" s="30" customFormat="1" ht="20.100000000000001" customHeight="1" x14ac:dyDescent="0.25">
      <c r="B274" s="181"/>
      <c r="C274" s="33"/>
      <c r="D274" s="178"/>
      <c r="E274" s="178"/>
      <c r="F274" s="178"/>
      <c r="G274" s="178"/>
      <c r="H274" s="178"/>
      <c r="I274" s="179"/>
      <c r="J274" s="170"/>
      <c r="K274" s="161"/>
      <c r="L274" s="171"/>
      <c r="M274" s="140"/>
      <c r="N274" s="161"/>
      <c r="O274" s="167"/>
    </row>
    <row r="275" spans="2:15" s="30" customFormat="1" x14ac:dyDescent="0.25">
      <c r="B275" s="181"/>
      <c r="C275" s="31"/>
      <c r="D275" s="46"/>
      <c r="E275" s="46"/>
      <c r="F275" s="46"/>
      <c r="G275" s="46"/>
      <c r="H275" s="46"/>
      <c r="I275" s="32"/>
      <c r="J275" s="66"/>
      <c r="K275" s="66"/>
      <c r="L275" s="105"/>
      <c r="M275" s="106"/>
      <c r="N275" s="100"/>
      <c r="O275" s="41"/>
    </row>
    <row r="276" spans="2:15" s="30" customFormat="1" x14ac:dyDescent="0.25">
      <c r="B276" s="181"/>
      <c r="C276" s="35"/>
      <c r="D276" s="47" t="s">
        <v>5</v>
      </c>
      <c r="E276" s="47"/>
      <c r="F276" s="47"/>
      <c r="G276" s="47"/>
      <c r="H276" s="47"/>
      <c r="I276" s="36"/>
      <c r="J276" s="87"/>
      <c r="K276" s="87"/>
      <c r="L276" s="107"/>
      <c r="M276" s="108"/>
      <c r="N276" s="100"/>
      <c r="O276" s="41"/>
    </row>
    <row r="277" spans="2:15" s="30" customFormat="1" x14ac:dyDescent="0.25">
      <c r="B277" s="181"/>
      <c r="C277" s="35"/>
      <c r="D277" s="172"/>
      <c r="E277" s="172"/>
      <c r="F277" s="172"/>
      <c r="G277" s="172"/>
      <c r="H277" s="172"/>
      <c r="I277" s="173"/>
      <c r="J277" s="87"/>
      <c r="K277" s="87"/>
      <c r="L277" s="107"/>
      <c r="M277" s="108"/>
      <c r="N277" s="100"/>
      <c r="O277" s="41"/>
    </row>
    <row r="278" spans="2:15" s="30" customFormat="1" x14ac:dyDescent="0.25">
      <c r="B278" s="181"/>
      <c r="C278" s="35"/>
      <c r="D278" s="174"/>
      <c r="E278" s="174"/>
      <c r="F278" s="174"/>
      <c r="G278" s="174"/>
      <c r="H278" s="174"/>
      <c r="I278" s="175"/>
      <c r="J278" s="87"/>
      <c r="K278" s="87"/>
      <c r="L278" s="107"/>
      <c r="M278" s="108"/>
      <c r="N278" s="100"/>
      <c r="O278" s="41"/>
    </row>
    <row r="279" spans="2:15" s="30" customFormat="1" x14ac:dyDescent="0.25">
      <c r="B279" s="181"/>
      <c r="C279" s="35"/>
      <c r="D279" s="176"/>
      <c r="E279" s="176"/>
      <c r="F279" s="176"/>
      <c r="G279" s="176"/>
      <c r="H279" s="176"/>
      <c r="I279" s="177"/>
      <c r="J279" s="87"/>
      <c r="K279" s="87"/>
      <c r="L279" s="107"/>
      <c r="M279" s="108"/>
      <c r="N279" s="100"/>
      <c r="O279" s="42"/>
    </row>
    <row r="280" spans="2:15" s="30" customFormat="1" x14ac:dyDescent="0.25">
      <c r="B280" s="181"/>
      <c r="C280" s="35"/>
      <c r="D280" s="168" t="s">
        <v>41</v>
      </c>
      <c r="E280" s="168"/>
      <c r="F280" s="168"/>
      <c r="G280" s="168"/>
      <c r="H280" s="168"/>
      <c r="I280" s="169"/>
      <c r="J280" s="87"/>
      <c r="K280" s="87"/>
      <c r="L280" s="107"/>
      <c r="M280" s="108"/>
      <c r="N280" s="100"/>
      <c r="O280" s="42"/>
    </row>
    <row r="281" spans="2:15" s="30" customFormat="1" x14ac:dyDescent="0.25">
      <c r="B281" s="181"/>
      <c r="C281" s="37"/>
      <c r="D281" s="101"/>
      <c r="E281" s="101"/>
      <c r="F281" s="101"/>
      <c r="G281" s="101"/>
      <c r="H281" s="101"/>
      <c r="I281" s="102"/>
      <c r="J281" s="74"/>
      <c r="K281" s="74"/>
      <c r="L281" s="109"/>
      <c r="M281" s="110"/>
      <c r="N281" s="100"/>
      <c r="O281" s="42"/>
    </row>
    <row r="282" spans="2:15" s="30" customFormat="1" x14ac:dyDescent="0.25">
      <c r="B282" s="181"/>
      <c r="C282" s="37"/>
      <c r="D282" s="164"/>
      <c r="E282" s="164"/>
      <c r="F282" s="164"/>
      <c r="G282" s="73"/>
      <c r="H282" s="165"/>
      <c r="I282" s="166"/>
      <c r="J282" s="74"/>
      <c r="K282" s="74"/>
      <c r="L282" s="109"/>
      <c r="M282" s="110"/>
      <c r="N282" s="100"/>
      <c r="O282" s="42"/>
    </row>
    <row r="283" spans="2:15" s="30" customFormat="1" ht="30" customHeight="1" x14ac:dyDescent="0.25">
      <c r="B283" s="181"/>
      <c r="C283" s="37"/>
      <c r="D283" s="183" t="s">
        <v>48</v>
      </c>
      <c r="E283" s="183"/>
      <c r="F283" s="183"/>
      <c r="G283" s="183"/>
      <c r="H283" s="183"/>
      <c r="I283" s="184"/>
      <c r="J283" s="74"/>
      <c r="K283" s="74"/>
      <c r="L283" s="109"/>
      <c r="M283" s="110"/>
      <c r="N283" s="100"/>
      <c r="O283" s="42"/>
    </row>
    <row r="284" spans="2:15" s="30" customFormat="1" ht="6" customHeight="1" thickBot="1" x14ac:dyDescent="0.3">
      <c r="B284" s="182"/>
      <c r="C284" s="38"/>
      <c r="D284" s="39"/>
      <c r="E284" s="39"/>
      <c r="F284" s="39"/>
      <c r="G284" s="39"/>
      <c r="H284" s="39"/>
      <c r="I284" s="63"/>
      <c r="J284" s="65"/>
      <c r="K284" s="65"/>
      <c r="L284" s="111"/>
      <c r="M284" s="112"/>
      <c r="N284" s="94"/>
      <c r="O284" s="43"/>
    </row>
    <row r="285" spans="2:15" s="30" customFormat="1" ht="8.25" customHeight="1" x14ac:dyDescent="0.25">
      <c r="B285" s="180" t="s">
        <v>62</v>
      </c>
      <c r="C285" s="44"/>
      <c r="D285" s="61"/>
      <c r="E285" s="61"/>
      <c r="F285" s="61"/>
      <c r="G285" s="61"/>
      <c r="H285" s="61"/>
      <c r="I285" s="45"/>
      <c r="J285" s="64"/>
      <c r="K285" s="64"/>
      <c r="L285" s="113"/>
      <c r="M285" s="114"/>
      <c r="N285" s="95"/>
      <c r="O285" s="40"/>
    </row>
    <row r="286" spans="2:15" s="30" customFormat="1" ht="20.100000000000001" customHeight="1" x14ac:dyDescent="0.25">
      <c r="B286" s="181"/>
      <c r="C286" s="33"/>
      <c r="D286" s="178" t="s">
        <v>68</v>
      </c>
      <c r="E286" s="178"/>
      <c r="F286" s="178"/>
      <c r="G286" s="178"/>
      <c r="H286" s="178"/>
      <c r="I286" s="179"/>
      <c r="J286" s="170" t="s">
        <v>23</v>
      </c>
      <c r="K286" s="161">
        <v>1</v>
      </c>
      <c r="L286" s="171"/>
      <c r="M286" s="140"/>
      <c r="N286" s="161">
        <f>+K286*L286</f>
        <v>0</v>
      </c>
      <c r="O286" s="167" t="str">
        <f>IF(N286&gt;0,N286/$N$328*100,"")</f>
        <v/>
      </c>
    </row>
    <row r="287" spans="2:15" s="30" customFormat="1" ht="20.100000000000001" customHeight="1" x14ac:dyDescent="0.25">
      <c r="B287" s="181"/>
      <c r="C287" s="33"/>
      <c r="D287" s="178"/>
      <c r="E287" s="178"/>
      <c r="F287" s="178"/>
      <c r="G287" s="178"/>
      <c r="H287" s="178"/>
      <c r="I287" s="179"/>
      <c r="J287" s="170"/>
      <c r="K287" s="161"/>
      <c r="L287" s="171"/>
      <c r="M287" s="140"/>
      <c r="N287" s="161"/>
      <c r="O287" s="167"/>
    </row>
    <row r="288" spans="2:15" s="30" customFormat="1" ht="20.100000000000001" customHeight="1" x14ac:dyDescent="0.25">
      <c r="B288" s="181"/>
      <c r="C288" s="33"/>
      <c r="D288" s="178"/>
      <c r="E288" s="178"/>
      <c r="F288" s="178"/>
      <c r="G288" s="178"/>
      <c r="H288" s="178"/>
      <c r="I288" s="179"/>
      <c r="J288" s="170"/>
      <c r="K288" s="161"/>
      <c r="L288" s="171"/>
      <c r="M288" s="140"/>
      <c r="N288" s="161"/>
      <c r="O288" s="167"/>
    </row>
    <row r="289" spans="2:15" s="30" customFormat="1" x14ac:dyDescent="0.25">
      <c r="B289" s="181"/>
      <c r="C289" s="31"/>
      <c r="D289" s="46"/>
      <c r="E289" s="46"/>
      <c r="F289" s="46"/>
      <c r="G289" s="46"/>
      <c r="H289" s="46"/>
      <c r="I289" s="32"/>
      <c r="J289" s="66"/>
      <c r="K289" s="66"/>
      <c r="L289" s="105"/>
      <c r="M289" s="106"/>
      <c r="N289" s="100"/>
      <c r="O289" s="41"/>
    </row>
    <row r="290" spans="2:15" s="30" customFormat="1" x14ac:dyDescent="0.25">
      <c r="B290" s="181"/>
      <c r="C290" s="35"/>
      <c r="D290" s="47" t="s">
        <v>5</v>
      </c>
      <c r="E290" s="47"/>
      <c r="F290" s="47"/>
      <c r="G290" s="47"/>
      <c r="H290" s="47"/>
      <c r="I290" s="36"/>
      <c r="J290" s="87"/>
      <c r="K290" s="87"/>
      <c r="L290" s="107"/>
      <c r="M290" s="108"/>
      <c r="N290" s="100"/>
      <c r="O290" s="41"/>
    </row>
    <row r="291" spans="2:15" s="30" customFormat="1" x14ac:dyDescent="0.25">
      <c r="B291" s="181"/>
      <c r="C291" s="35"/>
      <c r="D291" s="172"/>
      <c r="E291" s="172"/>
      <c r="F291" s="172"/>
      <c r="G291" s="172"/>
      <c r="H291" s="172"/>
      <c r="I291" s="173"/>
      <c r="J291" s="87"/>
      <c r="K291" s="87"/>
      <c r="L291" s="107"/>
      <c r="M291" s="108"/>
      <c r="N291" s="100"/>
      <c r="O291" s="41"/>
    </row>
    <row r="292" spans="2:15" s="30" customFormat="1" x14ac:dyDescent="0.25">
      <c r="B292" s="181"/>
      <c r="C292" s="35"/>
      <c r="D292" s="174"/>
      <c r="E292" s="174"/>
      <c r="F292" s="174"/>
      <c r="G292" s="174"/>
      <c r="H292" s="174"/>
      <c r="I292" s="175"/>
      <c r="J292" s="87"/>
      <c r="K292" s="87"/>
      <c r="L292" s="107"/>
      <c r="M292" s="108"/>
      <c r="N292" s="100"/>
      <c r="O292" s="41"/>
    </row>
    <row r="293" spans="2:15" s="30" customFormat="1" x14ac:dyDescent="0.25">
      <c r="B293" s="181"/>
      <c r="C293" s="35"/>
      <c r="D293" s="176"/>
      <c r="E293" s="176"/>
      <c r="F293" s="176"/>
      <c r="G293" s="176"/>
      <c r="H293" s="176"/>
      <c r="I293" s="177"/>
      <c r="J293" s="87"/>
      <c r="K293" s="87"/>
      <c r="L293" s="107"/>
      <c r="M293" s="108"/>
      <c r="N293" s="100"/>
      <c r="O293" s="42"/>
    </row>
    <row r="294" spans="2:15" s="30" customFormat="1" x14ac:dyDescent="0.25">
      <c r="B294" s="181"/>
      <c r="C294" s="35"/>
      <c r="D294" s="168" t="s">
        <v>41</v>
      </c>
      <c r="E294" s="168"/>
      <c r="F294" s="168"/>
      <c r="G294" s="168"/>
      <c r="H294" s="168"/>
      <c r="I294" s="169"/>
      <c r="J294" s="87"/>
      <c r="K294" s="87"/>
      <c r="L294" s="107"/>
      <c r="M294" s="108"/>
      <c r="N294" s="100"/>
      <c r="O294" s="42"/>
    </row>
    <row r="295" spans="2:15" s="30" customFormat="1" x14ac:dyDescent="0.25">
      <c r="B295" s="181"/>
      <c r="C295" s="37"/>
      <c r="D295" s="101"/>
      <c r="E295" s="101"/>
      <c r="F295" s="101"/>
      <c r="G295" s="101"/>
      <c r="H295" s="101"/>
      <c r="I295" s="102"/>
      <c r="J295" s="74"/>
      <c r="K295" s="74"/>
      <c r="L295" s="109"/>
      <c r="M295" s="110"/>
      <c r="N295" s="100"/>
      <c r="O295" s="42"/>
    </row>
    <row r="296" spans="2:15" s="30" customFormat="1" x14ac:dyDescent="0.25">
      <c r="B296" s="181"/>
      <c r="C296" s="37"/>
      <c r="D296" s="164"/>
      <c r="E296" s="164"/>
      <c r="F296" s="164"/>
      <c r="G296" s="73"/>
      <c r="H296" s="165"/>
      <c r="I296" s="166"/>
      <c r="J296" s="74"/>
      <c r="K296" s="74"/>
      <c r="L296" s="109"/>
      <c r="M296" s="110"/>
      <c r="N296" s="100"/>
      <c r="O296" s="42"/>
    </row>
    <row r="297" spans="2:15" s="30" customFormat="1" ht="30" customHeight="1" x14ac:dyDescent="0.25">
      <c r="B297" s="181"/>
      <c r="C297" s="37"/>
      <c r="D297" s="183" t="s">
        <v>48</v>
      </c>
      <c r="E297" s="183"/>
      <c r="F297" s="183"/>
      <c r="G297" s="183"/>
      <c r="H297" s="183"/>
      <c r="I297" s="184"/>
      <c r="J297" s="74"/>
      <c r="K297" s="74"/>
      <c r="L297" s="109"/>
      <c r="M297" s="110"/>
      <c r="N297" s="100"/>
      <c r="O297" s="42"/>
    </row>
    <row r="298" spans="2:15" s="30" customFormat="1" ht="6" customHeight="1" thickBot="1" x14ac:dyDescent="0.3">
      <c r="B298" s="182"/>
      <c r="C298" s="38"/>
      <c r="D298" s="39"/>
      <c r="E298" s="39"/>
      <c r="F298" s="39"/>
      <c r="G298" s="39"/>
      <c r="H298" s="39"/>
      <c r="I298" s="63"/>
      <c r="J298" s="65"/>
      <c r="K298" s="65"/>
      <c r="L298" s="111"/>
      <c r="M298" s="112"/>
      <c r="N298" s="94"/>
      <c r="O298" s="43"/>
    </row>
    <row r="299" spans="2:15" s="30" customFormat="1" ht="8.25" customHeight="1" x14ac:dyDescent="0.25">
      <c r="B299" s="180" t="s">
        <v>63</v>
      </c>
      <c r="C299" s="44"/>
      <c r="D299" s="61"/>
      <c r="E299" s="61"/>
      <c r="F299" s="61"/>
      <c r="G299" s="61"/>
      <c r="H299" s="61"/>
      <c r="I299" s="45"/>
      <c r="J299" s="64"/>
      <c r="K299" s="64"/>
      <c r="L299" s="113"/>
      <c r="M299" s="114"/>
      <c r="N299" s="95"/>
      <c r="O299" s="40"/>
    </row>
    <row r="300" spans="2:15" s="30" customFormat="1" ht="20.100000000000001" customHeight="1" x14ac:dyDescent="0.25">
      <c r="B300" s="181"/>
      <c r="C300" s="33"/>
      <c r="D300" s="178" t="s">
        <v>69</v>
      </c>
      <c r="E300" s="178"/>
      <c r="F300" s="178"/>
      <c r="G300" s="178"/>
      <c r="H300" s="178"/>
      <c r="I300" s="179"/>
      <c r="J300" s="170" t="s">
        <v>23</v>
      </c>
      <c r="K300" s="161">
        <v>1</v>
      </c>
      <c r="L300" s="171"/>
      <c r="M300" s="140"/>
      <c r="N300" s="161">
        <f>+K300*L300</f>
        <v>0</v>
      </c>
      <c r="O300" s="167" t="str">
        <f>IF(N300&gt;0,N300/$N$328*100,"")</f>
        <v/>
      </c>
    </row>
    <row r="301" spans="2:15" s="30" customFormat="1" ht="20.100000000000001" customHeight="1" x14ac:dyDescent="0.25">
      <c r="B301" s="181"/>
      <c r="C301" s="33"/>
      <c r="D301" s="178"/>
      <c r="E301" s="178"/>
      <c r="F301" s="178"/>
      <c r="G301" s="178"/>
      <c r="H301" s="178"/>
      <c r="I301" s="179"/>
      <c r="J301" s="170"/>
      <c r="K301" s="161"/>
      <c r="L301" s="171"/>
      <c r="M301" s="140"/>
      <c r="N301" s="161"/>
      <c r="O301" s="167"/>
    </row>
    <row r="302" spans="2:15" s="30" customFormat="1" ht="20.100000000000001" customHeight="1" x14ac:dyDescent="0.25">
      <c r="B302" s="181"/>
      <c r="C302" s="33"/>
      <c r="D302" s="178"/>
      <c r="E302" s="178"/>
      <c r="F302" s="178"/>
      <c r="G302" s="178"/>
      <c r="H302" s="178"/>
      <c r="I302" s="179"/>
      <c r="J302" s="170"/>
      <c r="K302" s="161"/>
      <c r="L302" s="171"/>
      <c r="M302" s="140"/>
      <c r="N302" s="161"/>
      <c r="O302" s="167"/>
    </row>
    <row r="303" spans="2:15" s="30" customFormat="1" x14ac:dyDescent="0.25">
      <c r="B303" s="181"/>
      <c r="C303" s="31"/>
      <c r="D303" s="46"/>
      <c r="E303" s="46"/>
      <c r="F303" s="46"/>
      <c r="G303" s="46"/>
      <c r="H303" s="46"/>
      <c r="I303" s="32"/>
      <c r="J303" s="66"/>
      <c r="K303" s="66"/>
      <c r="L303" s="105"/>
      <c r="M303" s="106"/>
      <c r="N303" s="100"/>
      <c r="O303" s="41"/>
    </row>
    <row r="304" spans="2:15" s="30" customFormat="1" x14ac:dyDescent="0.25">
      <c r="B304" s="181"/>
      <c r="C304" s="35"/>
      <c r="D304" s="47" t="s">
        <v>5</v>
      </c>
      <c r="E304" s="47"/>
      <c r="F304" s="47"/>
      <c r="G304" s="47"/>
      <c r="H304" s="47"/>
      <c r="I304" s="36"/>
      <c r="J304" s="87"/>
      <c r="K304" s="87"/>
      <c r="L304" s="107"/>
      <c r="M304" s="108"/>
      <c r="N304" s="100"/>
      <c r="O304" s="41"/>
    </row>
    <row r="305" spans="2:15" s="30" customFormat="1" x14ac:dyDescent="0.25">
      <c r="B305" s="181"/>
      <c r="C305" s="35"/>
      <c r="D305" s="172"/>
      <c r="E305" s="172"/>
      <c r="F305" s="172"/>
      <c r="G305" s="172"/>
      <c r="H305" s="172"/>
      <c r="I305" s="173"/>
      <c r="J305" s="87"/>
      <c r="K305" s="87"/>
      <c r="L305" s="107"/>
      <c r="M305" s="108"/>
      <c r="N305" s="100"/>
      <c r="O305" s="41"/>
    </row>
    <row r="306" spans="2:15" s="30" customFormat="1" x14ac:dyDescent="0.25">
      <c r="B306" s="181"/>
      <c r="C306" s="35"/>
      <c r="D306" s="174"/>
      <c r="E306" s="174"/>
      <c r="F306" s="174"/>
      <c r="G306" s="174"/>
      <c r="H306" s="174"/>
      <c r="I306" s="175"/>
      <c r="J306" s="87"/>
      <c r="K306" s="87"/>
      <c r="L306" s="107"/>
      <c r="M306" s="108"/>
      <c r="N306" s="100"/>
      <c r="O306" s="41"/>
    </row>
    <row r="307" spans="2:15" s="30" customFormat="1" x14ac:dyDescent="0.25">
      <c r="B307" s="181"/>
      <c r="C307" s="35"/>
      <c r="D307" s="176"/>
      <c r="E307" s="176"/>
      <c r="F307" s="176"/>
      <c r="G307" s="176"/>
      <c r="H307" s="176"/>
      <c r="I307" s="177"/>
      <c r="J307" s="87"/>
      <c r="K307" s="87"/>
      <c r="L307" s="107"/>
      <c r="M307" s="108"/>
      <c r="N307" s="100"/>
      <c r="O307" s="42"/>
    </row>
    <row r="308" spans="2:15" s="30" customFormat="1" x14ac:dyDescent="0.25">
      <c r="B308" s="181"/>
      <c r="C308" s="35"/>
      <c r="D308" s="168" t="s">
        <v>41</v>
      </c>
      <c r="E308" s="168"/>
      <c r="F308" s="168"/>
      <c r="G308" s="168"/>
      <c r="H308" s="168"/>
      <c r="I308" s="169"/>
      <c r="J308" s="87"/>
      <c r="K308" s="87"/>
      <c r="L308" s="107"/>
      <c r="M308" s="108"/>
      <c r="N308" s="100"/>
      <c r="O308" s="42"/>
    </row>
    <row r="309" spans="2:15" s="30" customFormat="1" x14ac:dyDescent="0.25">
      <c r="B309" s="181"/>
      <c r="C309" s="37"/>
      <c r="D309" s="101"/>
      <c r="E309" s="101"/>
      <c r="F309" s="101"/>
      <c r="G309" s="101"/>
      <c r="H309" s="101"/>
      <c r="I309" s="102"/>
      <c r="J309" s="74"/>
      <c r="K309" s="74"/>
      <c r="L309" s="109"/>
      <c r="M309" s="110"/>
      <c r="N309" s="100"/>
      <c r="O309" s="42"/>
    </row>
    <row r="310" spans="2:15" s="30" customFormat="1" x14ac:dyDescent="0.25">
      <c r="B310" s="181"/>
      <c r="C310" s="37"/>
      <c r="D310" s="164"/>
      <c r="E310" s="164"/>
      <c r="F310" s="164"/>
      <c r="G310" s="73"/>
      <c r="H310" s="165"/>
      <c r="I310" s="166"/>
      <c r="J310" s="74"/>
      <c r="K310" s="74"/>
      <c r="L310" s="109"/>
      <c r="M310" s="110"/>
      <c r="N310" s="100"/>
      <c r="O310" s="42"/>
    </row>
    <row r="311" spans="2:15" s="30" customFormat="1" ht="30" customHeight="1" x14ac:dyDescent="0.25">
      <c r="B311" s="181"/>
      <c r="C311" s="37"/>
      <c r="D311" s="183" t="s">
        <v>48</v>
      </c>
      <c r="E311" s="183"/>
      <c r="F311" s="183"/>
      <c r="G311" s="183"/>
      <c r="H311" s="183"/>
      <c r="I311" s="184"/>
      <c r="J311" s="74"/>
      <c r="K311" s="74"/>
      <c r="L311" s="109"/>
      <c r="M311" s="110"/>
      <c r="N311" s="100"/>
      <c r="O311" s="42"/>
    </row>
    <row r="312" spans="2:15" s="30" customFormat="1" ht="6" customHeight="1" thickBot="1" x14ac:dyDescent="0.3">
      <c r="B312" s="182"/>
      <c r="C312" s="38"/>
      <c r="D312" s="39"/>
      <c r="E312" s="39"/>
      <c r="F312" s="39"/>
      <c r="G312" s="39"/>
      <c r="H312" s="39"/>
      <c r="I312" s="63"/>
      <c r="J312" s="65"/>
      <c r="K312" s="65"/>
      <c r="L312" s="111"/>
      <c r="M312" s="112"/>
      <c r="N312" s="94"/>
      <c r="O312" s="43"/>
    </row>
    <row r="313" spans="2:15" s="30" customFormat="1" ht="65.25" customHeight="1" thickBot="1" x14ac:dyDescent="0.3">
      <c r="B313" s="70">
        <f>COUNT($B$11:B214)+1</f>
        <v>6</v>
      </c>
      <c r="C313" s="71"/>
      <c r="D313" s="204" t="s">
        <v>56</v>
      </c>
      <c r="E313" s="204"/>
      <c r="F313" s="204"/>
      <c r="G313" s="204"/>
      <c r="H313" s="204"/>
      <c r="I313" s="205"/>
      <c r="J313" s="88"/>
      <c r="K313" s="88"/>
      <c r="L313" s="78"/>
      <c r="M313" s="147"/>
      <c r="N313" s="97"/>
      <c r="O313" s="59"/>
    </row>
    <row r="314" spans="2:15" s="30" customFormat="1" ht="8.25" customHeight="1" x14ac:dyDescent="0.25">
      <c r="B314" s="180" t="s">
        <v>46</v>
      </c>
      <c r="C314" s="44"/>
      <c r="D314" s="61"/>
      <c r="E314" s="61"/>
      <c r="F314" s="61"/>
      <c r="G314" s="61"/>
      <c r="H314" s="61"/>
      <c r="I314" s="45"/>
      <c r="J314" s="64"/>
      <c r="K314" s="64"/>
      <c r="L314" s="15"/>
      <c r="M314" s="114"/>
      <c r="N314" s="95"/>
      <c r="O314" s="40"/>
    </row>
    <row r="315" spans="2:15" s="30" customFormat="1" ht="20.100000000000001" customHeight="1" x14ac:dyDescent="0.25">
      <c r="B315" s="181"/>
      <c r="C315" s="33"/>
      <c r="D315" s="178" t="s">
        <v>57</v>
      </c>
      <c r="E315" s="178"/>
      <c r="F315" s="178"/>
      <c r="G315" s="178"/>
      <c r="H315" s="178"/>
      <c r="I315" s="179"/>
      <c r="J315" s="170" t="s">
        <v>23</v>
      </c>
      <c r="K315" s="161">
        <v>1</v>
      </c>
      <c r="L315" s="171"/>
      <c r="M315" s="138"/>
      <c r="N315" s="161">
        <f>+K315*L315</f>
        <v>0</v>
      </c>
      <c r="O315" s="167" t="str">
        <f>IF(N315&gt;0,N315/$N$328*100,"")</f>
        <v/>
      </c>
    </row>
    <row r="316" spans="2:15" s="30" customFormat="1" ht="20.100000000000001" customHeight="1" x14ac:dyDescent="0.25">
      <c r="B316" s="181"/>
      <c r="C316" s="33"/>
      <c r="D316" s="178"/>
      <c r="E316" s="178"/>
      <c r="F316" s="178"/>
      <c r="G316" s="178"/>
      <c r="H316" s="178"/>
      <c r="I316" s="179"/>
      <c r="J316" s="170"/>
      <c r="K316" s="161"/>
      <c r="L316" s="171"/>
      <c r="M316" s="138"/>
      <c r="N316" s="161"/>
      <c r="O316" s="167"/>
    </row>
    <row r="317" spans="2:15" s="30" customFormat="1" ht="20.100000000000001" customHeight="1" x14ac:dyDescent="0.25">
      <c r="B317" s="181"/>
      <c r="C317" s="33"/>
      <c r="D317" s="178"/>
      <c r="E317" s="178"/>
      <c r="F317" s="178"/>
      <c r="G317" s="178"/>
      <c r="H317" s="178"/>
      <c r="I317" s="179"/>
      <c r="J317" s="170"/>
      <c r="K317" s="161"/>
      <c r="L317" s="171"/>
      <c r="M317" s="138"/>
      <c r="N317" s="161"/>
      <c r="O317" s="167"/>
    </row>
    <row r="318" spans="2:15" s="30" customFormat="1" x14ac:dyDescent="0.25">
      <c r="B318" s="181"/>
      <c r="C318" s="31"/>
      <c r="D318" s="46"/>
      <c r="E318" s="46"/>
      <c r="F318" s="46"/>
      <c r="G318" s="46"/>
      <c r="H318" s="46"/>
      <c r="I318" s="32"/>
      <c r="J318" s="66"/>
      <c r="K318" s="66"/>
      <c r="L318" s="52"/>
      <c r="M318" s="106"/>
      <c r="N318" s="93"/>
      <c r="O318" s="41"/>
    </row>
    <row r="319" spans="2:15" s="30" customFormat="1" x14ac:dyDescent="0.25">
      <c r="B319" s="181"/>
      <c r="C319" s="35"/>
      <c r="D319" s="47" t="s">
        <v>5</v>
      </c>
      <c r="E319" s="47"/>
      <c r="F319" s="47"/>
      <c r="G319" s="47"/>
      <c r="H319" s="47"/>
      <c r="I319" s="36"/>
      <c r="J319" s="87"/>
      <c r="K319" s="87"/>
      <c r="L319" s="77"/>
      <c r="M319" s="108"/>
      <c r="N319" s="93"/>
      <c r="O319" s="41"/>
    </row>
    <row r="320" spans="2:15" s="30" customFormat="1" x14ac:dyDescent="0.25">
      <c r="B320" s="181"/>
      <c r="C320" s="35"/>
      <c r="D320" s="172"/>
      <c r="E320" s="172"/>
      <c r="F320" s="172"/>
      <c r="G320" s="172"/>
      <c r="H320" s="172"/>
      <c r="I320" s="173"/>
      <c r="J320" s="87"/>
      <c r="K320" s="87"/>
      <c r="L320" s="77"/>
      <c r="M320" s="108"/>
      <c r="N320" s="93"/>
      <c r="O320" s="41"/>
    </row>
    <row r="321" spans="2:15" s="30" customFormat="1" x14ac:dyDescent="0.25">
      <c r="B321" s="181"/>
      <c r="C321" s="35"/>
      <c r="D321" s="174"/>
      <c r="E321" s="174"/>
      <c r="F321" s="174"/>
      <c r="G321" s="174"/>
      <c r="H321" s="174"/>
      <c r="I321" s="175"/>
      <c r="J321" s="87"/>
      <c r="K321" s="87"/>
      <c r="L321" s="77"/>
      <c r="M321" s="108"/>
      <c r="N321" s="93"/>
      <c r="O321" s="41"/>
    </row>
    <row r="322" spans="2:15" s="30" customFormat="1" x14ac:dyDescent="0.25">
      <c r="B322" s="181"/>
      <c r="C322" s="35"/>
      <c r="D322" s="176"/>
      <c r="E322" s="176"/>
      <c r="F322" s="176"/>
      <c r="G322" s="176"/>
      <c r="H322" s="176"/>
      <c r="I322" s="177"/>
      <c r="J322" s="87"/>
      <c r="K322" s="87"/>
      <c r="L322" s="77"/>
      <c r="M322" s="108"/>
      <c r="N322" s="93"/>
      <c r="O322" s="42"/>
    </row>
    <row r="323" spans="2:15" s="30" customFormat="1" x14ac:dyDescent="0.25">
      <c r="B323" s="181"/>
      <c r="C323" s="35"/>
      <c r="D323" s="168" t="s">
        <v>45</v>
      </c>
      <c r="E323" s="168"/>
      <c r="F323" s="168"/>
      <c r="G323" s="168"/>
      <c r="H323" s="168"/>
      <c r="I323" s="169"/>
      <c r="J323" s="87"/>
      <c r="K323" s="87"/>
      <c r="L323" s="77"/>
      <c r="M323" s="108"/>
      <c r="N323" s="93"/>
      <c r="O323" s="42"/>
    </row>
    <row r="324" spans="2:15" s="30" customFormat="1" x14ac:dyDescent="0.25">
      <c r="B324" s="181"/>
      <c r="C324" s="37"/>
      <c r="D324" s="57"/>
      <c r="E324" s="57"/>
      <c r="F324" s="57"/>
      <c r="G324" s="57"/>
      <c r="H324" s="57"/>
      <c r="I324" s="62"/>
      <c r="J324" s="74"/>
      <c r="K324" s="74"/>
      <c r="L324" s="67"/>
      <c r="M324" s="110"/>
      <c r="N324" s="93"/>
      <c r="O324" s="42"/>
    </row>
    <row r="325" spans="2:15" s="30" customFormat="1" x14ac:dyDescent="0.25">
      <c r="B325" s="181"/>
      <c r="C325" s="37"/>
      <c r="D325" s="164"/>
      <c r="E325" s="164"/>
      <c r="F325" s="164"/>
      <c r="G325" s="58" t="s">
        <v>31</v>
      </c>
      <c r="H325" s="165"/>
      <c r="I325" s="166"/>
      <c r="J325" s="74"/>
      <c r="K325" s="74"/>
      <c r="L325" s="67"/>
      <c r="M325" s="110"/>
      <c r="N325" s="93"/>
      <c r="O325" s="42"/>
    </row>
    <row r="326" spans="2:15" s="30" customFormat="1" ht="30" customHeight="1" x14ac:dyDescent="0.25">
      <c r="B326" s="181"/>
      <c r="C326" s="37"/>
      <c r="D326" s="162" t="s">
        <v>49</v>
      </c>
      <c r="E326" s="162"/>
      <c r="F326" s="162"/>
      <c r="G326" s="162"/>
      <c r="H326" s="162"/>
      <c r="I326" s="163"/>
      <c r="J326" s="74"/>
      <c r="K326" s="74"/>
      <c r="L326" s="67"/>
      <c r="M326" s="110"/>
      <c r="N326" s="93"/>
      <c r="O326" s="42"/>
    </row>
    <row r="327" spans="2:15" s="30" customFormat="1" ht="6" customHeight="1" thickBot="1" x14ac:dyDescent="0.3">
      <c r="B327" s="182"/>
      <c r="C327" s="38"/>
      <c r="D327" s="39"/>
      <c r="E327" s="39"/>
      <c r="F327" s="39"/>
      <c r="G327" s="39"/>
      <c r="H327" s="39"/>
      <c r="I327" s="63"/>
      <c r="J327" s="65"/>
      <c r="K327" s="65"/>
      <c r="L327" s="16"/>
      <c r="M327" s="112"/>
      <c r="N327" s="94"/>
      <c r="O327" s="43"/>
    </row>
    <row r="328" spans="2:15" x14ac:dyDescent="0.25">
      <c r="B328" s="17"/>
      <c r="C328" s="48"/>
      <c r="D328" s="49"/>
      <c r="E328" s="49"/>
      <c r="F328" s="49"/>
      <c r="G328" s="49"/>
      <c r="H328" s="49"/>
      <c r="I328" s="49"/>
      <c r="J328" s="48"/>
      <c r="K328" s="48"/>
      <c r="L328" s="49" t="e">
        <f>SUM(#REF!)</f>
        <v>#REF!</v>
      </c>
      <c r="M328" s="154"/>
      <c r="N328" s="211">
        <f>SUM(N$12:N$327)</f>
        <v>0</v>
      </c>
    </row>
    <row r="329" spans="2:15" x14ac:dyDescent="0.25">
      <c r="B329" s="18"/>
      <c r="C329" s="50"/>
      <c r="D329" s="81"/>
      <c r="E329" s="81"/>
      <c r="F329" s="81"/>
      <c r="G329" s="81"/>
      <c r="H329" s="81"/>
      <c r="I329" s="81"/>
      <c r="J329" s="50"/>
      <c r="K329" s="50"/>
      <c r="L329" s="83" t="s">
        <v>8</v>
      </c>
      <c r="M329" s="155"/>
      <c r="N329" s="212"/>
    </row>
    <row r="330" spans="2:15" ht="18.75" thickBot="1" x14ac:dyDescent="0.3">
      <c r="B330" s="19"/>
      <c r="C330" s="20"/>
      <c r="D330" s="21"/>
      <c r="E330" s="21"/>
      <c r="F330" s="21"/>
      <c r="G330" s="21"/>
      <c r="H330" s="21"/>
      <c r="I330" s="21"/>
      <c r="J330" s="20"/>
      <c r="K330" s="20"/>
      <c r="L330" s="84"/>
      <c r="M330" s="156"/>
      <c r="N330" s="213"/>
    </row>
    <row r="331" spans="2:15" x14ac:dyDescent="0.25">
      <c r="B331" s="25"/>
      <c r="C331" s="68"/>
      <c r="D331" s="69"/>
      <c r="E331" s="69"/>
      <c r="F331" s="69"/>
      <c r="G331" s="69"/>
      <c r="H331" s="69"/>
      <c r="I331" s="69"/>
      <c r="J331" s="50"/>
      <c r="K331" s="79"/>
      <c r="L331" s="85"/>
      <c r="M331" s="157"/>
      <c r="N331" s="211">
        <f>+N$328*0.1</f>
        <v>0</v>
      </c>
    </row>
    <row r="332" spans="2:15" ht="18" customHeight="1" x14ac:dyDescent="0.25">
      <c r="B332" s="25"/>
      <c r="C332" s="68"/>
      <c r="D332" s="80"/>
      <c r="E332" s="80"/>
      <c r="F332" s="80"/>
      <c r="G332" s="80"/>
      <c r="H332" s="80"/>
      <c r="I332" s="80"/>
      <c r="J332" s="50"/>
      <c r="K332" s="79"/>
      <c r="L332" s="85" t="s">
        <v>11</v>
      </c>
      <c r="M332" s="157"/>
      <c r="N332" s="212"/>
    </row>
    <row r="333" spans="2:15" ht="18.75" thickBot="1" x14ac:dyDescent="0.3">
      <c r="B333" s="27"/>
      <c r="C333" s="28"/>
      <c r="D333" s="82"/>
      <c r="E333" s="82"/>
      <c r="F333" s="82"/>
      <c r="G333" s="82"/>
      <c r="H333" s="82"/>
      <c r="I333" s="82"/>
      <c r="J333" s="20"/>
      <c r="K333" s="20"/>
      <c r="L333" s="86"/>
      <c r="M333" s="156"/>
      <c r="N333" s="213"/>
    </row>
    <row r="334" spans="2:15" x14ac:dyDescent="0.25">
      <c r="B334" s="25"/>
      <c r="C334" s="68"/>
      <c r="D334" s="80"/>
      <c r="E334" s="80"/>
      <c r="F334" s="80"/>
      <c r="G334" s="80"/>
      <c r="H334" s="80"/>
      <c r="I334" s="80"/>
      <c r="J334" s="68"/>
      <c r="K334" s="26"/>
      <c r="L334" s="85"/>
      <c r="M334" s="158"/>
      <c r="N334" s="208">
        <f>SUM(N328:N333)</f>
        <v>0</v>
      </c>
    </row>
    <row r="335" spans="2:15" ht="18" customHeight="1" x14ac:dyDescent="0.25">
      <c r="B335" s="25"/>
      <c r="C335" s="68"/>
      <c r="D335" s="80"/>
      <c r="E335" s="80"/>
      <c r="F335" s="80"/>
      <c r="G335" s="80"/>
      <c r="H335" s="80"/>
      <c r="I335" s="80"/>
      <c r="J335" s="68"/>
      <c r="K335" s="26"/>
      <c r="L335" s="85" t="s">
        <v>12</v>
      </c>
      <c r="M335" s="158"/>
      <c r="N335" s="209"/>
    </row>
    <row r="336" spans="2:15" ht="18.75" thickBot="1" x14ac:dyDescent="0.3">
      <c r="B336" s="27"/>
      <c r="C336" s="28"/>
      <c r="D336" s="29"/>
      <c r="E336" s="29"/>
      <c r="F336" s="29"/>
      <c r="G336" s="29"/>
      <c r="H336" s="29"/>
      <c r="I336" s="29"/>
      <c r="J336" s="28"/>
      <c r="K336" s="28"/>
      <c r="L336" s="86"/>
      <c r="M336" s="159"/>
      <c r="N336" s="210"/>
    </row>
    <row r="337" spans="2:14" x14ac:dyDescent="0.25">
      <c r="B337" s="25"/>
      <c r="C337" s="68"/>
      <c r="D337" s="80"/>
      <c r="E337" s="80"/>
      <c r="F337" s="80"/>
      <c r="G337" s="69"/>
      <c r="H337" s="80"/>
      <c r="I337" s="80"/>
      <c r="J337" s="68"/>
      <c r="K337" s="26"/>
      <c r="L337" s="85"/>
      <c r="M337" s="158"/>
      <c r="N337" s="208">
        <f>+N$334*0.22</f>
        <v>0</v>
      </c>
    </row>
    <row r="338" spans="2:14" x14ac:dyDescent="0.25">
      <c r="B338" s="25"/>
      <c r="C338" s="68"/>
      <c r="D338" s="80"/>
      <c r="E338" s="80"/>
      <c r="F338" s="80"/>
      <c r="G338" s="80"/>
      <c r="H338" s="80"/>
      <c r="I338" s="80"/>
      <c r="J338" s="68"/>
      <c r="K338" s="26"/>
      <c r="L338" s="85" t="s">
        <v>13</v>
      </c>
      <c r="M338" s="158"/>
      <c r="N338" s="209"/>
    </row>
    <row r="339" spans="2:14" ht="18.75" thickBot="1" x14ac:dyDescent="0.3">
      <c r="B339" s="27"/>
      <c r="C339" s="28"/>
      <c r="D339" s="29"/>
      <c r="E339" s="29"/>
      <c r="F339" s="29"/>
      <c r="G339" s="29"/>
      <c r="H339" s="29"/>
      <c r="I339" s="29"/>
      <c r="J339" s="28"/>
      <c r="K339" s="28"/>
      <c r="L339" s="86"/>
      <c r="M339" s="159"/>
      <c r="N339" s="210"/>
    </row>
    <row r="340" spans="2:14" x14ac:dyDescent="0.25">
      <c r="B340" s="25"/>
      <c r="C340" s="68"/>
      <c r="D340" s="80"/>
      <c r="E340" s="80"/>
      <c r="F340" s="80"/>
      <c r="G340" s="80"/>
      <c r="H340" s="80"/>
      <c r="I340" s="80"/>
      <c r="J340" s="68"/>
      <c r="K340" s="26"/>
      <c r="L340" s="85"/>
      <c r="M340" s="158"/>
      <c r="N340" s="208">
        <f>SUM(N334:N339)</f>
        <v>0</v>
      </c>
    </row>
    <row r="341" spans="2:14" ht="18" customHeight="1" x14ac:dyDescent="0.25">
      <c r="B341" s="25"/>
      <c r="C341" s="68"/>
      <c r="D341" s="80"/>
      <c r="E341" s="80"/>
      <c r="F341" s="80"/>
      <c r="G341" s="80"/>
      <c r="H341" s="80"/>
      <c r="I341" s="80"/>
      <c r="J341" s="68"/>
      <c r="K341" s="26"/>
      <c r="L341" s="85" t="s">
        <v>14</v>
      </c>
      <c r="M341" s="158"/>
      <c r="N341" s="209"/>
    </row>
    <row r="342" spans="2:14" ht="18.75" thickBot="1" x14ac:dyDescent="0.3">
      <c r="B342" s="27"/>
      <c r="C342" s="28"/>
      <c r="D342" s="82"/>
      <c r="E342" s="82"/>
      <c r="F342" s="82"/>
      <c r="G342" s="82"/>
      <c r="H342" s="82"/>
      <c r="I342" s="82"/>
      <c r="J342" s="28"/>
      <c r="K342" s="28"/>
      <c r="L342" s="86"/>
      <c r="M342" s="159"/>
      <c r="N342" s="210"/>
    </row>
    <row r="343" spans="2:14" x14ac:dyDescent="0.25">
      <c r="C343" s="10"/>
      <c r="D343" s="10"/>
      <c r="E343" s="10"/>
      <c r="F343" s="10"/>
      <c r="G343" s="10"/>
      <c r="H343" s="10"/>
      <c r="I343" s="10"/>
      <c r="J343" s="10"/>
      <c r="K343" s="10"/>
      <c r="L343" s="10"/>
      <c r="M343" s="145"/>
      <c r="N343" s="22"/>
    </row>
    <row r="344" spans="2:14" x14ac:dyDescent="0.25">
      <c r="C344" s="23" t="s">
        <v>9</v>
      </c>
      <c r="D344" s="23"/>
      <c r="E344" s="23"/>
      <c r="F344" s="23"/>
      <c r="G344" s="23"/>
      <c r="H344" s="23"/>
      <c r="I344" s="23"/>
      <c r="J344" s="23"/>
      <c r="K344" s="23"/>
      <c r="L344" s="23"/>
      <c r="M344" s="160"/>
      <c r="N344" s="22"/>
    </row>
    <row r="345" spans="2:14" x14ac:dyDescent="0.25">
      <c r="C345" s="207" t="s">
        <v>10</v>
      </c>
      <c r="D345" s="207"/>
      <c r="E345" s="207"/>
      <c r="F345" s="207"/>
      <c r="G345" s="207"/>
      <c r="H345" s="207"/>
      <c r="I345" s="207"/>
      <c r="J345" s="207"/>
      <c r="K345" s="207"/>
      <c r="L345" s="207"/>
      <c r="M345" s="207"/>
      <c r="N345" s="207"/>
    </row>
    <row r="346" spans="2:14" x14ac:dyDescent="0.25">
      <c r="C346" s="10"/>
      <c r="D346" s="10"/>
      <c r="E346" s="10"/>
      <c r="F346" s="10"/>
      <c r="G346" s="10"/>
      <c r="H346" s="10"/>
      <c r="I346" s="10"/>
      <c r="J346" s="10"/>
      <c r="K346" s="10"/>
      <c r="L346" s="10"/>
      <c r="M346" s="145"/>
      <c r="N346" s="22"/>
    </row>
    <row r="347" spans="2:14" x14ac:dyDescent="0.25">
      <c r="C347" s="206" t="s">
        <v>89</v>
      </c>
      <c r="D347" s="206"/>
      <c r="E347" s="206"/>
      <c r="F347" s="206"/>
      <c r="G347" s="206"/>
      <c r="H347" s="206"/>
      <c r="I347" s="206"/>
      <c r="J347" s="206"/>
      <c r="K347" s="206"/>
      <c r="L347" s="206"/>
      <c r="M347" s="206"/>
      <c r="N347" s="206"/>
    </row>
    <row r="348" spans="2:14" x14ac:dyDescent="0.25">
      <c r="C348" s="206"/>
      <c r="D348" s="206"/>
      <c r="E348" s="206"/>
      <c r="F348" s="206"/>
      <c r="G348" s="206"/>
      <c r="H348" s="206"/>
      <c r="I348" s="206"/>
      <c r="J348" s="206"/>
      <c r="K348" s="206"/>
      <c r="L348" s="206"/>
      <c r="M348" s="206"/>
      <c r="N348" s="206"/>
    </row>
    <row r="349" spans="2:14" x14ac:dyDescent="0.25">
      <c r="C349" s="206"/>
      <c r="D349" s="206"/>
      <c r="E349" s="206"/>
      <c r="F349" s="206"/>
      <c r="G349" s="206"/>
      <c r="H349" s="206"/>
      <c r="I349" s="206"/>
      <c r="J349" s="206"/>
      <c r="K349" s="206"/>
      <c r="L349" s="206"/>
      <c r="M349" s="206"/>
      <c r="N349" s="206"/>
    </row>
    <row r="350" spans="2:14" x14ac:dyDescent="0.25">
      <c r="C350" s="206"/>
      <c r="D350" s="206"/>
      <c r="E350" s="206"/>
      <c r="F350" s="206"/>
      <c r="G350" s="206"/>
      <c r="H350" s="206"/>
      <c r="I350" s="206"/>
      <c r="J350" s="206"/>
      <c r="K350" s="206"/>
      <c r="L350" s="206"/>
      <c r="M350" s="206"/>
      <c r="N350" s="206"/>
    </row>
    <row r="351" spans="2:14" x14ac:dyDescent="0.25">
      <c r="C351" s="206"/>
      <c r="D351" s="206"/>
      <c r="E351" s="206"/>
      <c r="F351" s="206"/>
      <c r="G351" s="206"/>
      <c r="H351" s="206"/>
      <c r="I351" s="206"/>
      <c r="J351" s="206"/>
      <c r="K351" s="206"/>
      <c r="L351" s="206"/>
      <c r="M351" s="206"/>
      <c r="N351" s="206"/>
    </row>
    <row r="352" spans="2:14" x14ac:dyDescent="0.25">
      <c r="C352" s="206"/>
      <c r="D352" s="206"/>
      <c r="E352" s="206"/>
      <c r="F352" s="206"/>
      <c r="G352" s="206"/>
      <c r="H352" s="206"/>
      <c r="I352" s="206"/>
      <c r="J352" s="206"/>
      <c r="K352" s="206"/>
      <c r="L352" s="206"/>
      <c r="M352" s="206"/>
      <c r="N352" s="206"/>
    </row>
    <row r="353" spans="3:14" x14ac:dyDescent="0.25">
      <c r="C353" s="206"/>
      <c r="D353" s="206"/>
      <c r="E353" s="206"/>
      <c r="F353" s="206"/>
      <c r="G353" s="206"/>
      <c r="H353" s="206"/>
      <c r="I353" s="206"/>
      <c r="J353" s="206"/>
      <c r="K353" s="206"/>
      <c r="L353" s="206"/>
      <c r="M353" s="206"/>
      <c r="N353" s="206"/>
    </row>
    <row r="354" spans="3:14" x14ac:dyDescent="0.25">
      <c r="C354" s="206"/>
      <c r="D354" s="206"/>
      <c r="E354" s="206"/>
      <c r="F354" s="206"/>
      <c r="G354" s="206"/>
      <c r="H354" s="206"/>
      <c r="I354" s="206"/>
      <c r="J354" s="206"/>
      <c r="K354" s="206"/>
      <c r="L354" s="206"/>
      <c r="M354" s="206"/>
      <c r="N354" s="206"/>
    </row>
    <row r="355" spans="3:14" x14ac:dyDescent="0.25">
      <c r="C355" s="206"/>
      <c r="D355" s="206"/>
      <c r="E355" s="206"/>
      <c r="F355" s="206"/>
      <c r="G355" s="206"/>
      <c r="H355" s="206"/>
      <c r="I355" s="206"/>
      <c r="J355" s="206"/>
      <c r="K355" s="206"/>
      <c r="L355" s="206"/>
      <c r="M355" s="206"/>
      <c r="N355" s="206"/>
    </row>
    <row r="356" spans="3:14" x14ac:dyDescent="0.25">
      <c r="C356" s="10"/>
      <c r="D356" s="10"/>
      <c r="E356" s="10"/>
      <c r="F356" s="10"/>
      <c r="G356" s="10"/>
      <c r="H356" s="10"/>
      <c r="I356" s="10"/>
      <c r="J356" s="10"/>
      <c r="K356" s="10"/>
      <c r="L356" s="10"/>
      <c r="M356" s="145"/>
    </row>
  </sheetData>
  <mergeCells count="311">
    <mergeCell ref="B83:B96"/>
    <mergeCell ref="D84:I86"/>
    <mergeCell ref="J84:J86"/>
    <mergeCell ref="K84:K86"/>
    <mergeCell ref="L84:L86"/>
    <mergeCell ref="N84:N86"/>
    <mergeCell ref="O84:O86"/>
    <mergeCell ref="D89:I90"/>
    <mergeCell ref="D91:I91"/>
    <mergeCell ref="D92:I92"/>
    <mergeCell ref="D94:F94"/>
    <mergeCell ref="H94:I94"/>
    <mergeCell ref="D95:I95"/>
    <mergeCell ref="C347:N355"/>
    <mergeCell ref="C345:N345"/>
    <mergeCell ref="N334:N336"/>
    <mergeCell ref="N328:N330"/>
    <mergeCell ref="N331:N333"/>
    <mergeCell ref="N340:N342"/>
    <mergeCell ref="N337:N339"/>
    <mergeCell ref="D255:I255"/>
    <mergeCell ref="D269:I269"/>
    <mergeCell ref="H282:I282"/>
    <mergeCell ref="D283:I283"/>
    <mergeCell ref="D313:I313"/>
    <mergeCell ref="N300:N302"/>
    <mergeCell ref="L300:L302"/>
    <mergeCell ref="D52:I52"/>
    <mergeCell ref="D67:I67"/>
    <mergeCell ref="D81:I81"/>
    <mergeCell ref="D109:I109"/>
    <mergeCell ref="D157:I157"/>
    <mergeCell ref="D171:I171"/>
    <mergeCell ref="D185:I185"/>
    <mergeCell ref="D54:I54"/>
    <mergeCell ref="D125:I125"/>
    <mergeCell ref="D108:F108"/>
    <mergeCell ref="H108:I108"/>
    <mergeCell ref="H66:I66"/>
    <mergeCell ref="D75:I76"/>
    <mergeCell ref="D77:I77"/>
    <mergeCell ref="D78:I78"/>
    <mergeCell ref="D80:F80"/>
    <mergeCell ref="H80:I80"/>
    <mergeCell ref="D103:I104"/>
    <mergeCell ref="D106:I106"/>
    <mergeCell ref="D145:I145"/>
    <mergeCell ref="D146:I146"/>
    <mergeCell ref="D147:I147"/>
    <mergeCell ref="D148:I148"/>
    <mergeCell ref="D133:I133"/>
    <mergeCell ref="B285:B298"/>
    <mergeCell ref="D294:I294"/>
    <mergeCell ref="D296:F296"/>
    <mergeCell ref="H296:I296"/>
    <mergeCell ref="D297:I297"/>
    <mergeCell ref="B299:B312"/>
    <mergeCell ref="D300:I302"/>
    <mergeCell ref="J300:J302"/>
    <mergeCell ref="K300:K302"/>
    <mergeCell ref="D310:F310"/>
    <mergeCell ref="H310:I310"/>
    <mergeCell ref="D311:I311"/>
    <mergeCell ref="B271:B284"/>
    <mergeCell ref="D272:I274"/>
    <mergeCell ref="J272:J274"/>
    <mergeCell ref="K272:K274"/>
    <mergeCell ref="L272:L274"/>
    <mergeCell ref="N272:N274"/>
    <mergeCell ref="O272:O274"/>
    <mergeCell ref="D277:I278"/>
    <mergeCell ref="D279:I279"/>
    <mergeCell ref="D280:I280"/>
    <mergeCell ref="D282:F282"/>
    <mergeCell ref="B257:B270"/>
    <mergeCell ref="D258:I260"/>
    <mergeCell ref="J258:J260"/>
    <mergeCell ref="K258:K260"/>
    <mergeCell ref="L258:L260"/>
    <mergeCell ref="N258:N260"/>
    <mergeCell ref="O258:O260"/>
    <mergeCell ref="D263:I264"/>
    <mergeCell ref="D265:I265"/>
    <mergeCell ref="D268:F268"/>
    <mergeCell ref="H268:I268"/>
    <mergeCell ref="B243:B256"/>
    <mergeCell ref="D244:I246"/>
    <mergeCell ref="J244:J246"/>
    <mergeCell ref="K244:K246"/>
    <mergeCell ref="L244:L246"/>
    <mergeCell ref="N244:N246"/>
    <mergeCell ref="O244:O246"/>
    <mergeCell ref="D249:I250"/>
    <mergeCell ref="D251:I251"/>
    <mergeCell ref="D254:F254"/>
    <mergeCell ref="H254:I254"/>
    <mergeCell ref="B314:B327"/>
    <mergeCell ref="D315:I317"/>
    <mergeCell ref="J315:J317"/>
    <mergeCell ref="K315:K317"/>
    <mergeCell ref="L315:L317"/>
    <mergeCell ref="N315:N317"/>
    <mergeCell ref="O315:O317"/>
    <mergeCell ref="D320:I321"/>
    <mergeCell ref="D322:I322"/>
    <mergeCell ref="D323:I323"/>
    <mergeCell ref="D325:F325"/>
    <mergeCell ref="H325:I325"/>
    <mergeCell ref="D326:I326"/>
    <mergeCell ref="B201:B214"/>
    <mergeCell ref="D202:I204"/>
    <mergeCell ref="J202:J204"/>
    <mergeCell ref="K202:K204"/>
    <mergeCell ref="L202:L204"/>
    <mergeCell ref="N202:N204"/>
    <mergeCell ref="O202:O204"/>
    <mergeCell ref="D207:I208"/>
    <mergeCell ref="D209:I209"/>
    <mergeCell ref="D210:I210"/>
    <mergeCell ref="D212:F212"/>
    <mergeCell ref="H212:I212"/>
    <mergeCell ref="D213:I213"/>
    <mergeCell ref="J70:J72"/>
    <mergeCell ref="K70:K72"/>
    <mergeCell ref="L70:L72"/>
    <mergeCell ref="B126:B158"/>
    <mergeCell ref="D127:I129"/>
    <mergeCell ref="J127:J129"/>
    <mergeCell ref="K127:K129"/>
    <mergeCell ref="L127:L129"/>
    <mergeCell ref="N127:N129"/>
    <mergeCell ref="D151:I152"/>
    <mergeCell ref="D153:I153"/>
    <mergeCell ref="D154:I154"/>
    <mergeCell ref="D156:F156"/>
    <mergeCell ref="H156:I156"/>
    <mergeCell ref="D131:I131"/>
    <mergeCell ref="D132:I132"/>
    <mergeCell ref="D134:I134"/>
    <mergeCell ref="D135:I135"/>
    <mergeCell ref="D136:I136"/>
    <mergeCell ref="D137:I137"/>
    <mergeCell ref="D138:I138"/>
    <mergeCell ref="D139:I139"/>
    <mergeCell ref="D140:I140"/>
    <mergeCell ref="D141:I141"/>
    <mergeCell ref="C2:N2"/>
    <mergeCell ref="C8:D8"/>
    <mergeCell ref="C9:D9"/>
    <mergeCell ref="E7:I7"/>
    <mergeCell ref="E8:I8"/>
    <mergeCell ref="C11:I11"/>
    <mergeCell ref="E9:I9"/>
    <mergeCell ref="B26:B39"/>
    <mergeCell ref="D27:I29"/>
    <mergeCell ref="N27:N29"/>
    <mergeCell ref="D35:I35"/>
    <mergeCell ref="D37:F37"/>
    <mergeCell ref="H37:I37"/>
    <mergeCell ref="B12:B25"/>
    <mergeCell ref="D13:I15"/>
    <mergeCell ref="N13:N15"/>
    <mergeCell ref="L13:L15"/>
    <mergeCell ref="K13:K15"/>
    <mergeCell ref="C3:K6"/>
    <mergeCell ref="D24:I24"/>
    <mergeCell ref="D38:I38"/>
    <mergeCell ref="L98:L100"/>
    <mergeCell ref="D105:I105"/>
    <mergeCell ref="B97:B110"/>
    <mergeCell ref="D98:I100"/>
    <mergeCell ref="J98:J100"/>
    <mergeCell ref="K98:K100"/>
    <mergeCell ref="D142:I142"/>
    <mergeCell ref="D143:I143"/>
    <mergeCell ref="D144:I144"/>
    <mergeCell ref="B111:B124"/>
    <mergeCell ref="D112:I114"/>
    <mergeCell ref="D117:I118"/>
    <mergeCell ref="D119:I119"/>
    <mergeCell ref="D120:I120"/>
    <mergeCell ref="J112:J114"/>
    <mergeCell ref="K112:K114"/>
    <mergeCell ref="L112:L114"/>
    <mergeCell ref="B173:B186"/>
    <mergeCell ref="D174:I176"/>
    <mergeCell ref="J174:J176"/>
    <mergeCell ref="K174:K176"/>
    <mergeCell ref="L174:L176"/>
    <mergeCell ref="D179:I180"/>
    <mergeCell ref="D181:I181"/>
    <mergeCell ref="D182:I182"/>
    <mergeCell ref="B40:B53"/>
    <mergeCell ref="D41:I43"/>
    <mergeCell ref="D46:I47"/>
    <mergeCell ref="D48:I48"/>
    <mergeCell ref="D49:I49"/>
    <mergeCell ref="D51:F51"/>
    <mergeCell ref="H51:I51"/>
    <mergeCell ref="J41:J43"/>
    <mergeCell ref="K41:K43"/>
    <mergeCell ref="D149:I149"/>
    <mergeCell ref="B55:B68"/>
    <mergeCell ref="D56:I58"/>
    <mergeCell ref="B69:B82"/>
    <mergeCell ref="D70:I72"/>
    <mergeCell ref="B159:B172"/>
    <mergeCell ref="D160:I162"/>
    <mergeCell ref="O13:O15"/>
    <mergeCell ref="D18:I19"/>
    <mergeCell ref="D20:I20"/>
    <mergeCell ref="D21:I21"/>
    <mergeCell ref="D23:F23"/>
    <mergeCell ref="H23:I23"/>
    <mergeCell ref="O27:O29"/>
    <mergeCell ref="D32:I33"/>
    <mergeCell ref="D34:I34"/>
    <mergeCell ref="J13:J15"/>
    <mergeCell ref="J27:J29"/>
    <mergeCell ref="K27:K29"/>
    <mergeCell ref="L27:L29"/>
    <mergeCell ref="N41:N43"/>
    <mergeCell ref="O41:O43"/>
    <mergeCell ref="O127:O129"/>
    <mergeCell ref="N160:N162"/>
    <mergeCell ref="O160:O162"/>
    <mergeCell ref="D167:I167"/>
    <mergeCell ref="D168:I168"/>
    <mergeCell ref="D170:F170"/>
    <mergeCell ref="H170:I170"/>
    <mergeCell ref="N98:N100"/>
    <mergeCell ref="O56:O58"/>
    <mergeCell ref="O70:O72"/>
    <mergeCell ref="O98:O100"/>
    <mergeCell ref="J56:J58"/>
    <mergeCell ref="K56:K58"/>
    <mergeCell ref="L56:L58"/>
    <mergeCell ref="N56:N58"/>
    <mergeCell ref="N70:N72"/>
    <mergeCell ref="D130:I130"/>
    <mergeCell ref="L41:L43"/>
    <mergeCell ref="D61:I62"/>
    <mergeCell ref="D63:I63"/>
    <mergeCell ref="D64:I64"/>
    <mergeCell ref="D66:F66"/>
    <mergeCell ref="B187:B200"/>
    <mergeCell ref="D188:I190"/>
    <mergeCell ref="J188:J190"/>
    <mergeCell ref="K188:K190"/>
    <mergeCell ref="L188:L190"/>
    <mergeCell ref="N188:N190"/>
    <mergeCell ref="O188:O190"/>
    <mergeCell ref="D193:I194"/>
    <mergeCell ref="D195:I195"/>
    <mergeCell ref="D196:I196"/>
    <mergeCell ref="D198:F198"/>
    <mergeCell ref="H198:I198"/>
    <mergeCell ref="D199:I199"/>
    <mergeCell ref="B215:B228"/>
    <mergeCell ref="D216:I218"/>
    <mergeCell ref="J216:J218"/>
    <mergeCell ref="K216:K218"/>
    <mergeCell ref="L216:L218"/>
    <mergeCell ref="N216:N218"/>
    <mergeCell ref="D221:I222"/>
    <mergeCell ref="D223:I223"/>
    <mergeCell ref="D224:I224"/>
    <mergeCell ref="D226:F226"/>
    <mergeCell ref="H226:I226"/>
    <mergeCell ref="D227:I227"/>
    <mergeCell ref="B229:B242"/>
    <mergeCell ref="D230:I232"/>
    <mergeCell ref="J230:J232"/>
    <mergeCell ref="K230:K232"/>
    <mergeCell ref="L230:L232"/>
    <mergeCell ref="N230:N232"/>
    <mergeCell ref="O230:O232"/>
    <mergeCell ref="D235:I236"/>
    <mergeCell ref="D237:I237"/>
    <mergeCell ref="D238:I238"/>
    <mergeCell ref="D240:F240"/>
    <mergeCell ref="H240:I240"/>
    <mergeCell ref="D241:I241"/>
    <mergeCell ref="O300:O302"/>
    <mergeCell ref="D305:I306"/>
    <mergeCell ref="D307:I307"/>
    <mergeCell ref="D308:I308"/>
    <mergeCell ref="N174:N176"/>
    <mergeCell ref="O216:O218"/>
    <mergeCell ref="D286:I288"/>
    <mergeCell ref="J286:J288"/>
    <mergeCell ref="K286:K288"/>
    <mergeCell ref="L286:L288"/>
    <mergeCell ref="N286:N288"/>
    <mergeCell ref="O286:O288"/>
    <mergeCell ref="D291:I292"/>
    <mergeCell ref="D293:I293"/>
    <mergeCell ref="N112:N114"/>
    <mergeCell ref="D123:I123"/>
    <mergeCell ref="D122:F122"/>
    <mergeCell ref="H122:I122"/>
    <mergeCell ref="O174:O176"/>
    <mergeCell ref="D184:F184"/>
    <mergeCell ref="H184:I184"/>
    <mergeCell ref="D252:I252"/>
    <mergeCell ref="D266:I266"/>
    <mergeCell ref="J160:J162"/>
    <mergeCell ref="K160:K162"/>
    <mergeCell ref="L160:L162"/>
    <mergeCell ref="D165:I166"/>
    <mergeCell ref="O112:O114"/>
  </mergeCells>
  <pageMargins left="0.74803149606299213" right="0.74803149606299213" top="0.70866141732283472" bottom="0.70866141732283472" header="0.31496062992125984" footer="0.31496062992125984"/>
  <pageSetup paperSize="9" scale="42" orientation="portrait" r:id="rId1"/>
  <headerFooter>
    <oddHeader>&amp;L&amp;"-,Ležeče"43001-109/2026&amp;C&amp;"-,Ležeče"Izdelava državnega prostorskega načrta in strokovnih podlag za
obvoznico Volče&amp;R&amp;"-,Ležeče"RAZPIS 2026
(izračun - ocenjena vrednost naročila)</oddHeader>
    <oddFooter>&amp;CStran &amp;P/&amp;N</oddFooter>
  </headerFooter>
  <rowBreaks count="5" manualBreakCount="5">
    <brk id="82" min="1" max="13" man="1"/>
    <brk id="96" min="1" max="13" man="1"/>
    <brk id="186" min="1" max="13" man="1"/>
    <brk id="200" min="1" max="13" man="1"/>
    <brk id="298" min="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vt:lpstr>
      <vt:lpstr>specifikacija!Področje_tiskanja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Ambrož Gorjanc</dc:creator>
  <cp:lastModifiedBy>Ambrož Gorjanc</cp:lastModifiedBy>
  <cp:lastPrinted>2025-08-12T07:13:35Z</cp:lastPrinted>
  <dcterms:created xsi:type="dcterms:W3CDTF">2019-10-09T07:29:14Z</dcterms:created>
  <dcterms:modified xsi:type="dcterms:W3CDTF">2026-04-24T07:59:25Z</dcterms:modified>
</cp:coreProperties>
</file>